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/>
  </bookViews>
  <sheets>
    <sheet name="КПК0710160" sheetId="7" r:id="rId1"/>
    <sheet name="КПК0710170" sheetId="12" state="hidden" r:id="rId2"/>
    <sheet name="КПК0712010" sheetId="8" state="hidden" r:id="rId3"/>
    <sheet name="КПК0712030" sheetId="6" state="hidden" r:id="rId4"/>
    <sheet name="КПК0712111" sheetId="9" state="hidden" r:id="rId5"/>
    <sheet name="КПК0712152" sheetId="11" state="hidden" r:id="rId6"/>
    <sheet name="КПК0717322" sheetId="10" state="hidden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КПК0712010!$65:$66</definedName>
    <definedName name="_xlnm.Print_Titles" localSheetId="3">КПК0712030!$67:$68</definedName>
    <definedName name="_xlnm.Print_Titles" localSheetId="4">КПК0712111!$64:$65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КПК0712010!$A$1:$BL$111</definedName>
    <definedName name="_xlnm.Print_Area" localSheetId="3">КПК0712030!$A$1:$BL$103</definedName>
    <definedName name="_xlnm.Print_Area" localSheetId="4">КПК0712111!$A$1:$BL$100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/>
  <fileRecoveryPr autoRecover="0"/>
</workbook>
</file>

<file path=xl/calcChain.xml><?xml version="1.0" encoding="utf-8"?>
<calcChain xmlns="http://schemas.openxmlformats.org/spreadsheetml/2006/main">
  <c r="AO80" i="7"/>
  <c r="BE77"/>
  <c r="AO77"/>
  <c r="AW77"/>
  <c r="AC49"/>
  <c r="AO83" i="8"/>
  <c r="AC51" i="6"/>
  <c r="AK52"/>
  <c r="AO77"/>
  <c r="AC50" i="8"/>
  <c r="AO70"/>
  <c r="AO80" i="9" l="1"/>
  <c r="BE80" i="7" l="1"/>
  <c r="AO71"/>
  <c r="AO70"/>
  <c r="AO69"/>
  <c r="AK51" i="9" l="1"/>
  <c r="AC50"/>
  <c r="AW76" i="8"/>
  <c r="AO72"/>
  <c r="AO74"/>
  <c r="AK51"/>
  <c r="AW80" i="6" l="1"/>
  <c r="AW79"/>
  <c r="AW75"/>
  <c r="AW74"/>
  <c r="AK53"/>
  <c r="AK52" i="8"/>
  <c r="AC49" i="12"/>
  <c r="BE70" i="13" l="1"/>
  <c r="AO70"/>
  <c r="BE66"/>
  <c r="AK50" l="1"/>
  <c r="AJ58" s="1"/>
  <c r="AJ59" s="1"/>
  <c r="AC50"/>
  <c r="AS49"/>
  <c r="U22"/>
  <c r="AS50" l="1"/>
  <c r="AB58"/>
  <c r="AO83" i="9"/>
  <c r="BE83"/>
  <c r="AW74" i="10"/>
  <c r="BE74"/>
  <c r="BE73"/>
  <c r="AW73"/>
  <c r="AW68"/>
  <c r="AJ59"/>
  <c r="AR59" s="1"/>
  <c r="AB59"/>
  <c r="AJ60"/>
  <c r="AB60"/>
  <c r="AK51"/>
  <c r="AC51"/>
  <c r="U22"/>
  <c r="AR58" i="12"/>
  <c r="AS49"/>
  <c r="AR61" i="11"/>
  <c r="AR60"/>
  <c r="AS52"/>
  <c r="AS51"/>
  <c r="AS50"/>
  <c r="AS50" i="10"/>
  <c r="AS49"/>
  <c r="AB59" i="13" l="1"/>
  <c r="AR59" s="1"/>
  <c r="AR58"/>
  <c r="AR60" i="10"/>
  <c r="AS51"/>
  <c r="BE87" i="9" l="1"/>
  <c r="BE86"/>
  <c r="BE85"/>
  <c r="BE81"/>
  <c r="AO81"/>
  <c r="BE80"/>
  <c r="BE78"/>
  <c r="BE77" l="1"/>
  <c r="BE74"/>
  <c r="BE75"/>
  <c r="BE76"/>
  <c r="BE73"/>
  <c r="BE69"/>
  <c r="BE68"/>
  <c r="AW71"/>
  <c r="AO70"/>
  <c r="AK52"/>
  <c r="AJ60" s="1"/>
  <c r="AJ61" s="1"/>
  <c r="AC52"/>
  <c r="AB60" s="1"/>
  <c r="AB61" s="1"/>
  <c r="AS51"/>
  <c r="AS50"/>
  <c r="I23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4"/>
  <c r="BE96" i="8"/>
  <c r="BE95"/>
  <c r="BE83" i="6" l="1"/>
  <c r="AS55"/>
  <c r="BE71" i="9"/>
  <c r="AW83"/>
  <c r="AS22"/>
  <c r="U22" s="1"/>
  <c r="BE85" i="6"/>
  <c r="BE84"/>
  <c r="AB63"/>
  <c r="AO82" i="9"/>
  <c r="BE82"/>
  <c r="BE70"/>
  <c r="AO90" i="8"/>
  <c r="AO89"/>
  <c r="AO88"/>
  <c r="BE88" s="1"/>
  <c r="BE89"/>
  <c r="BE90"/>
  <c r="AO87"/>
  <c r="BE87" s="1"/>
  <c r="BE80"/>
  <c r="BE81"/>
  <c r="BE82"/>
  <c r="BE83"/>
  <c r="BE79"/>
  <c r="BE85"/>
  <c r="BE84"/>
  <c r="BE76"/>
  <c r="AW77"/>
  <c r="AW93" s="1"/>
  <c r="AS51"/>
  <c r="AK53"/>
  <c r="AC53"/>
  <c r="BE74"/>
  <c r="BE70"/>
  <c r="BE71"/>
  <c r="BE72"/>
  <c r="BE73"/>
  <c r="BE69"/>
  <c r="BE92" l="1"/>
  <c r="AW92"/>
  <c r="AO75"/>
  <c r="BE75" s="1"/>
  <c r="AB61"/>
  <c r="AB62" s="1"/>
  <c r="AS52"/>
  <c r="AS22"/>
  <c r="AO76" i="7"/>
  <c r="BE76" s="1"/>
  <c r="AO75"/>
  <c r="BE75" s="1"/>
  <c r="BE70"/>
  <c r="BE71"/>
  <c r="BE72"/>
  <c r="AO74"/>
  <c r="BE74" s="1"/>
  <c r="BE69"/>
  <c r="AO91" i="8" l="1"/>
  <c r="BE91" s="1"/>
  <c r="BE77"/>
  <c r="BE93" s="1"/>
  <c r="I23" l="1"/>
  <c r="U22" s="1"/>
  <c r="AJ61"/>
  <c r="AJ62" s="1"/>
  <c r="AK50" i="7"/>
  <c r="AS49"/>
  <c r="AR61" i="9"/>
  <c r="AR60"/>
  <c r="AS52"/>
  <c r="AR62" i="8"/>
  <c r="AR61"/>
  <c r="AS53"/>
  <c r="AS50"/>
  <c r="AR58" i="7"/>
  <c r="I23" l="1"/>
  <c r="AW78"/>
  <c r="BE78" s="1"/>
  <c r="AC50"/>
  <c r="AS22" l="1"/>
  <c r="U22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<sst xmlns="http://schemas.openxmlformats.org/spreadsheetml/2006/main" count="1324" uniqueCount="336">
  <si>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</si>
  <si>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</si>
  <si>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</si>
  <si>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</si>
  <si>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</si>
  <si>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</si>
  <si>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</si>
  <si>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</si>
  <si>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</si>
  <si>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</si>
  <si>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</si>
  <si>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</si>
  <si>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</si>
  <si>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</si>
  <si>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</si>
  <si>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</si>
  <si>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</si>
  <si>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</si>
  <si>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</si>
  <si>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</si>
  <si>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</si>
  <si>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</si>
  <si>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</si>
  <si>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</si>
  <si>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</si>
  <si>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</si>
  <si>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</si>
  <si>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</si>
  <si>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</si>
  <si>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</si>
  <si>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</si>
  <si>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</si>
  <si>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</si>
  <si>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</si>
  <si>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</si>
  <si>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</si>
  <si>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</si>
  <si>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</si>
  <si>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</si>
  <si>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</si>
  <si>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</si>
  <si>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</si>
  <si>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</si>
  <si>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</si>
  <si>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</si>
  <si>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</si>
  <si>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</si>
  <si>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</si>
  <si>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</si>
  <si>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</si>
  <si>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</si>
  <si>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</si>
  <si>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</si>
  <si>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</si>
  <si>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</si>
  <si>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</si>
  <si>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</si>
  <si>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</si>
  <si>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</si>
  <si>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</si>
  <si>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</si>
  <si>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</si>
  <si>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</si>
  <si>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</si>
  <si>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</si>
  <si>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</si>
  <si>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</si>
  <si>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</si>
  <si>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</si>
  <si>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</si>
  <si>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</si>
  <si>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</si>
  <si>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</si>
  <si>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</si>
  <si>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</si>
  <si>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</si>
  <si>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</si>
  <si>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</si>
  <si>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</si>
  <si>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</si>
  <si>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</si>
  <si>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</si>
  <si>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</si>
  <si>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</si>
  <si>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</si>
  <si>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</si>
  <si>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</si>
  <si>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</si>
  <si>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</si>
  <si>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</si>
  <si>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</si>
  <si>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</si>
  <si>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</si>
  <si>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</si>
  <si>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</si>
  <si>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</si>
  <si>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</si>
  <si>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</si>
  <si>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</si>
  <si>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</si>
  <si>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</si>
  <si>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</si>
  <si>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</si>
  <si>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</si>
  <si>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</si>
  <si>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</si>
  <si>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</si>
  <si>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</si>
  <si>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</si>
  <si>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</si>
  <si>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</si>
  <si>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</si>
  <si>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</si>
  <si>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</si>
  <si>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</si>
  <si>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</si>
  <si>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</si>
  <si>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</si>
  <si>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</si>
  <si>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</si>
  <si>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</si>
  <si>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</si>
  <si>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</si>
  <si>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</si>
  <si>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</si>
  <si>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</si>
  <si>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</si>
  <si>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</si>
  <si>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</si>
  <si>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</si>
  <si>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</si>
  <si>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</si>
  <si>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</si>
  <si>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</si>
  <si>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</si>
  <si>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</si>
  <si>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</si>
  <si>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</si>
  <si>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</si>
  <si>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</si>
  <si>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</si>
  <si>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</si>
  <si>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</si>
  <si>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</si>
  <si>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</si>
  <si>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</si>
  <si>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</si>
  <si>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</si>
  <si>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</si>
  <si>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</si>
  <si>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</si>
  <si>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</si>
  <si>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</si>
  <si>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</si>
  <si>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</si>
  <si>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</si>
  <si>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</si>
  <si>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</si>
  <si>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</si>
  <si>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</si>
  <si>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</si>
  <si>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</si>
  <si>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</si>
  <si>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</si>
  <si>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</si>
  <si>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</si>
  <si>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</si>
  <si>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</si>
  <si>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</si>
  <si>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</si>
  <si>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</si>
  <si>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</si>
  <si>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</si>
  <si>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</si>
  <si>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</si>
  <si>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</si>
  <si>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</si>
  <si>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</si>
  <si>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</si>
  <si>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</si>
  <si>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</si>
  <si>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</si>
  <si>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</si>
  <si>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</si>
  <si>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</si>
  <si>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</si>
  <si>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</si>
  <si>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</si>
  <si>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</si>
  <si>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</si>
  <si>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</si>
  <si>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</si>
  <si>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</si>
  <si>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</si>
  <si>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</si>
  <si>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</si>
  <si>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</si>
  <si>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</si>
  <si>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</si>
  <si>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</si>
  <si>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</si>
  <si>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</si>
  <si>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</si>
  <si>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</si>
  <si>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</si>
  <si>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</si>
  <si>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</si>
  <si>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</si>
  <si>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</si>
  <si>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</si>
  <si>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</si>
  <si>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</si>
  <si>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</si>
  <si>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</si>
  <si>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</si>
  <si>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</si>
  <si>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</si>
  <si>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</si>
  <si>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</si>
  <si>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</si>
  <si>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</si>
  <si>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</si>
  <si>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</si>
  <si>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</si>
  <si>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</si>
  <si>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</si>
  <si>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</si>
  <si>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</si>
  <si>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</si>
  <si>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</si>
  <si>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</si>
  <si>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</si>
  <si>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</si>
  <si>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</si>
  <si>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</si>
  <si>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</si>
  <si>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</si>
  <si>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</si>
  <si>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</si>
  <si>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</si>
  <si>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обсяг видатків на виготовленної проектно-кошторисної документації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</si>
  <si>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</si>
  <si>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</si>
  <si>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</si>
  <si>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</si>
  <si>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</si>
  <si>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</si>
  <si>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</si>
  <si>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</si>
  <si>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</si>
  <si>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</si>
  <si>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</si>
  <si>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міської ради від 14.12.2021р. № 504-16/VІІІ «Про внесення змін до міської програми "Здоров"я павлоградців на 2020-2022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</si>
  <si>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</si>
  <si>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</si>
  <si>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</si>
  <si>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</si>
  <si>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</si>
  <si>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</si>
  <si>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</si>
  <si>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</si>
  <si>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</si>
  <si>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</si>
  <si>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</si>
  <si>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</si>
  <si>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</si>
  <si>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</si>
  <si>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</si>
  <si>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</si>
  <si>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</si>
  <si>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</si>
  <si>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</si>
  <si>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</si>
  <si>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</si>
  <si>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</si>
  <si>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</si>
  <si>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</si>
  <si>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</si>
  <si>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</si>
  <si>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</si>
  <si>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</si>
  <si>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</si>
  <si>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</si>
  <si>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</si>
  <si>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</si>
  <si>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</si>
  <si>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</si>
  <si>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</si>
  <si>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</si>
  <si>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</si>
  <si>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</si>
  <si>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</si>
  <si>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</si>
  <si>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</si>
  <si>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</si>
  <si>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</si>
  <si>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</si>
  <si>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</si>
  <si>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</si>
  <si>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</si>
  <si>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</si>
  <si>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</si>
  <si>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</si>
  <si>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</si>
  <si>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</si>
  <si>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</si>
  <si>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</si>
  <si>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</si>
  <si>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</si>
  <si>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</si>
  <si>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</si>
  <si>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</si>
  <si>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</si>
  <si>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</si>
  <si>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</si>
  <si>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</si>
  <si>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</si>
  <si>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</si>
  <si>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</si>
  <si>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</si>
  <si>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</si>
  <si>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</si>
  <si>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t>Бюджетний кодекс України від 08 липня 2010 року №2456-VІ (зі змінами);_x000D_
Закон України «Про основи соціальної захищеності осіб з інвалідністю в Україні» (ст.38);_x000D_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споживанняі»;_x000D_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засобами»;_x000D_
Наказ Міністерства охорони здоров"я України від 21.019.2013 р. № 41 «Про організацію паліативної допомоги в Україні»;_x000D_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21.06.2022 № 586 та від 22.06.2022 № 621«Про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21.06.2022 № 584 та від 22.06.2022 № 608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</si>
  <si>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28.06.2022</t>
  </si>
  <si>
    <t>64-А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</si>
  <si>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</si>
  <si>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</si>
  <si>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16.08.2022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</si>
  <si>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  </r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</si>
  <si>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</si>
  <si>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86-А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</si>
  <si>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міської ради від 22.02.2022р. № 585-19/VІІІ «Про внесення змін до міської програми «Здоров'я павлоградців на 2020-2022 роки».</t>
  </si>
  <si>
    <t xml:space="preserve">Реконструкція шахти та встановлення лікарняного ліфта на 2 зупинки, вантаж підйомністю 630 кг в консультативно-діагностичному відділенні  по вулиці Шевченка в місті Павлоград Дніпропетровської області </t>
  </si>
  <si>
    <t>06.09.2022</t>
  </si>
  <si>
    <t>95-А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</si>
  <si>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24.08.2022 № 839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</si>
</sst>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3" borderId="0" xfId="0" applyFont="1" applyFill="1"/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6" fillId="0" borderId="4" xfId="0" quotePrefix="1" applyFont="1" applyBorder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0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0" fontId="25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3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abSelected="1" topLeftCell="A23" zoomScaleSheetLayoutView="100" workbookViewId="0">
      <selection activeCell="G29" sqref="G29:BL29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5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5" ht="15" customHeight="1">
      <c r="AO3" s="72" t="s">
        <v>77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5" ht="16.5" customHeight="1">
      <c r="AO4" s="73" t="s">
        <v>78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75">
      <c r="AO5" s="74" t="s">
        <v>20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75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5" ht="12.75" customHeight="1">
      <c r="AO7" s="82" t="s">
        <v>333</v>
      </c>
      <c r="AP7" s="82"/>
      <c r="AQ7" s="82"/>
      <c r="AR7" s="82"/>
      <c r="AS7" s="82"/>
      <c r="AT7" s="82"/>
      <c r="AU7" s="82"/>
      <c r="AV7" s="62" t="s">
        <v>63</v>
      </c>
      <c r="AW7" s="82" t="s">
        <v>334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5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78" t="s">
        <v>131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132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133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134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2119609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AC50</f>
        <v>2096609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7" ht="17.2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AK50</f>
        <v>23000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7" ht="171.75" customHeight="1">
      <c r="A26" s="88" t="s">
        <v>335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7" ht="22.5" customHeight="1">
      <c r="A29" s="91" t="s">
        <v>28</v>
      </c>
      <c r="B29" s="91"/>
      <c r="C29" s="91"/>
      <c r="D29" s="91"/>
      <c r="E29" s="91"/>
      <c r="F29" s="91"/>
      <c r="G29" s="92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</row>
    <row r="30" spans="1:77" ht="15.75" hidden="1" customHeight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7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Y31" s="1" t="s">
        <v>49</v>
      </c>
    </row>
    <row r="32" spans="1:77" ht="12.75" customHeight="1">
      <c r="A32" s="110">
        <v>1</v>
      </c>
      <c r="B32" s="110"/>
      <c r="C32" s="110"/>
      <c r="D32" s="110"/>
      <c r="E32" s="110"/>
      <c r="F32" s="110"/>
      <c r="G32" s="111" t="s">
        <v>135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7" ht="15.95" customHeight="1">
      <c r="A35" s="114" t="s">
        <v>136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00" t="s">
        <v>39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</row>
    <row r="38" spans="1:77" ht="27.75" customHeight="1">
      <c r="A38" s="94" t="s">
        <v>28</v>
      </c>
      <c r="B38" s="95"/>
      <c r="C38" s="95"/>
      <c r="D38" s="95"/>
      <c r="E38" s="95"/>
      <c r="F38" s="96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7" ht="15.75" hidden="1" customHeight="1">
      <c r="A39" s="101">
        <v>1</v>
      </c>
      <c r="B39" s="102"/>
      <c r="C39" s="102"/>
      <c r="D39" s="102"/>
      <c r="E39" s="102"/>
      <c r="F39" s="10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7" ht="10.5" hidden="1" customHeight="1">
      <c r="A40" s="104" t="s">
        <v>6</v>
      </c>
      <c r="B40" s="105"/>
      <c r="C40" s="105"/>
      <c r="D40" s="105"/>
      <c r="E40" s="105"/>
      <c r="F40" s="106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BY40" s="1" t="s">
        <v>11</v>
      </c>
    </row>
    <row r="41" spans="1:77" s="43" customFormat="1" ht="17.25" customHeight="1">
      <c r="A41" s="101">
        <v>1</v>
      </c>
      <c r="B41" s="102"/>
      <c r="C41" s="102"/>
      <c r="D41" s="102"/>
      <c r="E41" s="102"/>
      <c r="F41" s="103"/>
      <c r="G41" s="115" t="s">
        <v>137</v>
      </c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7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19" t="s">
        <v>28</v>
      </c>
      <c r="B45" s="120"/>
      <c r="C45" s="121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119" t="s">
        <v>29</v>
      </c>
      <c r="AD45" s="120"/>
      <c r="AE45" s="120"/>
      <c r="AF45" s="120"/>
      <c r="AG45" s="120"/>
      <c r="AH45" s="120"/>
      <c r="AI45" s="120"/>
      <c r="AJ45" s="121"/>
      <c r="AK45" s="119" t="s">
        <v>30</v>
      </c>
      <c r="AL45" s="120"/>
      <c r="AM45" s="120"/>
      <c r="AN45" s="120"/>
      <c r="AO45" s="120"/>
      <c r="AP45" s="120"/>
      <c r="AQ45" s="120"/>
      <c r="AR45" s="121"/>
      <c r="AS45" s="119" t="s">
        <v>27</v>
      </c>
      <c r="AT45" s="120"/>
      <c r="AU45" s="120"/>
      <c r="AV45" s="120"/>
      <c r="AW45" s="120"/>
      <c r="AX45" s="120"/>
      <c r="AY45" s="120"/>
      <c r="AZ45" s="121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22"/>
      <c r="B46" s="123"/>
      <c r="C46" s="124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122"/>
      <c r="AD46" s="123"/>
      <c r="AE46" s="123"/>
      <c r="AF46" s="123"/>
      <c r="AG46" s="123"/>
      <c r="AH46" s="123"/>
      <c r="AI46" s="123"/>
      <c r="AJ46" s="124"/>
      <c r="AK46" s="122"/>
      <c r="AL46" s="123"/>
      <c r="AM46" s="123"/>
      <c r="AN46" s="123"/>
      <c r="AO46" s="123"/>
      <c r="AP46" s="123"/>
      <c r="AQ46" s="123"/>
      <c r="AR46" s="124"/>
      <c r="AS46" s="122"/>
      <c r="AT46" s="123"/>
      <c r="AU46" s="123"/>
      <c r="AV46" s="123"/>
      <c r="AW46" s="123"/>
      <c r="AX46" s="123"/>
      <c r="AY46" s="123"/>
      <c r="AZ46" s="124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101">
        <v>1</v>
      </c>
      <c r="B47" s="102"/>
      <c r="C47" s="10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101">
        <v>3</v>
      </c>
      <c r="AD47" s="102"/>
      <c r="AE47" s="102"/>
      <c r="AF47" s="102"/>
      <c r="AG47" s="102"/>
      <c r="AH47" s="102"/>
      <c r="AI47" s="102"/>
      <c r="AJ47" s="103"/>
      <c r="AK47" s="101">
        <v>4</v>
      </c>
      <c r="AL47" s="102"/>
      <c r="AM47" s="102"/>
      <c r="AN47" s="102"/>
      <c r="AO47" s="102"/>
      <c r="AP47" s="102"/>
      <c r="AQ47" s="102"/>
      <c r="AR47" s="103"/>
      <c r="AS47" s="101">
        <v>5</v>
      </c>
      <c r="AT47" s="102"/>
      <c r="AU47" s="102"/>
      <c r="AV47" s="102"/>
      <c r="AW47" s="102"/>
      <c r="AX47" s="102"/>
      <c r="AY47" s="102"/>
      <c r="AZ47" s="103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101" t="s">
        <v>6</v>
      </c>
      <c r="B48" s="102"/>
      <c r="C48" s="103"/>
      <c r="D48" s="101" t="s">
        <v>7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125" t="s">
        <v>8</v>
      </c>
      <c r="AD48" s="126"/>
      <c r="AE48" s="126"/>
      <c r="AF48" s="126"/>
      <c r="AG48" s="126"/>
      <c r="AH48" s="126"/>
      <c r="AI48" s="126"/>
      <c r="AJ48" s="127"/>
      <c r="AK48" s="125" t="s">
        <v>9</v>
      </c>
      <c r="AL48" s="126"/>
      <c r="AM48" s="126"/>
      <c r="AN48" s="126"/>
      <c r="AO48" s="126"/>
      <c r="AP48" s="126"/>
      <c r="AQ48" s="126"/>
      <c r="AR48" s="127"/>
      <c r="AS48" s="128" t="s">
        <v>10</v>
      </c>
      <c r="AT48" s="129"/>
      <c r="AU48" s="129"/>
      <c r="AV48" s="129"/>
      <c r="AW48" s="129"/>
      <c r="AX48" s="129"/>
      <c r="AY48" s="129"/>
      <c r="AZ48" s="130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101">
        <v>1</v>
      </c>
      <c r="B49" s="102"/>
      <c r="C49" s="103"/>
      <c r="D49" s="115" t="s">
        <v>138</v>
      </c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7"/>
      <c r="AC49" s="131">
        <f>2031334+18000+26000+5275-2000+18000</f>
        <v>2096609</v>
      </c>
      <c r="AD49" s="132"/>
      <c r="AE49" s="132"/>
      <c r="AF49" s="132"/>
      <c r="AG49" s="132"/>
      <c r="AH49" s="132"/>
      <c r="AI49" s="132"/>
      <c r="AJ49" s="133"/>
      <c r="AK49" s="131">
        <v>23000</v>
      </c>
      <c r="AL49" s="132"/>
      <c r="AM49" s="132"/>
      <c r="AN49" s="132"/>
      <c r="AO49" s="132"/>
      <c r="AP49" s="132"/>
      <c r="AQ49" s="132"/>
      <c r="AR49" s="133"/>
      <c r="AS49" s="131">
        <f>AC49+AK49</f>
        <v>2119609</v>
      </c>
      <c r="AT49" s="132"/>
      <c r="AU49" s="132"/>
      <c r="AV49" s="132"/>
      <c r="AW49" s="132"/>
      <c r="AX49" s="132"/>
      <c r="AY49" s="132"/>
      <c r="AZ49" s="133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34"/>
      <c r="B50" s="135"/>
      <c r="C50" s="136"/>
      <c r="D50" s="137" t="s">
        <v>64</v>
      </c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9"/>
      <c r="AC50" s="140">
        <f>AC49</f>
        <v>2096609</v>
      </c>
      <c r="AD50" s="141"/>
      <c r="AE50" s="141"/>
      <c r="AF50" s="141"/>
      <c r="AG50" s="141"/>
      <c r="AH50" s="141"/>
      <c r="AI50" s="141"/>
      <c r="AJ50" s="142"/>
      <c r="AK50" s="140">
        <f>AK49</f>
        <v>23000</v>
      </c>
      <c r="AL50" s="141"/>
      <c r="AM50" s="141"/>
      <c r="AN50" s="141"/>
      <c r="AO50" s="141"/>
      <c r="AP50" s="141"/>
      <c r="AQ50" s="141"/>
      <c r="AR50" s="142"/>
      <c r="AS50" s="140">
        <f>AC50+AK50</f>
        <v>2119609</v>
      </c>
      <c r="AT50" s="141"/>
      <c r="AU50" s="141"/>
      <c r="AV50" s="141"/>
      <c r="AW50" s="141"/>
      <c r="AX50" s="141"/>
      <c r="AY50" s="141"/>
      <c r="AZ50" s="142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7" ht="15" customHeight="1">
      <c r="A53" s="118" t="s">
        <v>86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19" t="s">
        <v>28</v>
      </c>
      <c r="B54" s="120"/>
      <c r="C54" s="121"/>
      <c r="D54" s="119" t="s">
        <v>34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119" t="s">
        <v>29</v>
      </c>
      <c r="AC54" s="120"/>
      <c r="AD54" s="120"/>
      <c r="AE54" s="120"/>
      <c r="AF54" s="120"/>
      <c r="AG54" s="120"/>
      <c r="AH54" s="120"/>
      <c r="AI54" s="121"/>
      <c r="AJ54" s="119" t="s">
        <v>30</v>
      </c>
      <c r="AK54" s="120"/>
      <c r="AL54" s="120"/>
      <c r="AM54" s="120"/>
      <c r="AN54" s="120"/>
      <c r="AO54" s="120"/>
      <c r="AP54" s="120"/>
      <c r="AQ54" s="121"/>
      <c r="AR54" s="119" t="s">
        <v>27</v>
      </c>
      <c r="AS54" s="120"/>
      <c r="AT54" s="120"/>
      <c r="AU54" s="120"/>
      <c r="AV54" s="120"/>
      <c r="AW54" s="120"/>
      <c r="AX54" s="120"/>
      <c r="AY54" s="121"/>
    </row>
    <row r="55" spans="1:77" ht="15" customHeight="1">
      <c r="A55" s="122"/>
      <c r="B55" s="123"/>
      <c r="C55" s="124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122"/>
      <c r="AC55" s="123"/>
      <c r="AD55" s="123"/>
      <c r="AE55" s="123"/>
      <c r="AF55" s="123"/>
      <c r="AG55" s="123"/>
      <c r="AH55" s="123"/>
      <c r="AI55" s="124"/>
      <c r="AJ55" s="122"/>
      <c r="AK55" s="123"/>
      <c r="AL55" s="123"/>
      <c r="AM55" s="123"/>
      <c r="AN55" s="123"/>
      <c r="AO55" s="123"/>
      <c r="AP55" s="123"/>
      <c r="AQ55" s="124"/>
      <c r="AR55" s="122"/>
      <c r="AS55" s="123"/>
      <c r="AT55" s="123"/>
      <c r="AU55" s="123"/>
      <c r="AV55" s="123"/>
      <c r="AW55" s="123"/>
      <c r="AX55" s="123"/>
      <c r="AY55" s="124"/>
    </row>
    <row r="56" spans="1:77" ht="15.75" customHeight="1">
      <c r="A56" s="101">
        <v>1</v>
      </c>
      <c r="B56" s="102"/>
      <c r="C56" s="103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101">
        <v>3</v>
      </c>
      <c r="AC56" s="102"/>
      <c r="AD56" s="102"/>
      <c r="AE56" s="102"/>
      <c r="AF56" s="102"/>
      <c r="AG56" s="102"/>
      <c r="AH56" s="102"/>
      <c r="AI56" s="103"/>
      <c r="AJ56" s="101">
        <v>4</v>
      </c>
      <c r="AK56" s="102"/>
      <c r="AL56" s="102"/>
      <c r="AM56" s="102"/>
      <c r="AN56" s="102"/>
      <c r="AO56" s="102"/>
      <c r="AP56" s="102"/>
      <c r="AQ56" s="103"/>
      <c r="AR56" s="101">
        <v>5</v>
      </c>
      <c r="AS56" s="102"/>
      <c r="AT56" s="102"/>
      <c r="AU56" s="102"/>
      <c r="AV56" s="102"/>
      <c r="AW56" s="102"/>
      <c r="AX56" s="102"/>
      <c r="AY56" s="103"/>
    </row>
    <row r="57" spans="1:77" ht="12.75" hidden="1" customHeight="1">
      <c r="A57" s="104" t="s">
        <v>6</v>
      </c>
      <c r="B57" s="105"/>
      <c r="C57" s="106"/>
      <c r="D57" s="107" t="s">
        <v>7</v>
      </c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9"/>
      <c r="AB57" s="152" t="s">
        <v>8</v>
      </c>
      <c r="AC57" s="153"/>
      <c r="AD57" s="153"/>
      <c r="AE57" s="153"/>
      <c r="AF57" s="153"/>
      <c r="AG57" s="153"/>
      <c r="AH57" s="153"/>
      <c r="AI57" s="154"/>
      <c r="AJ57" s="152" t="s">
        <v>9</v>
      </c>
      <c r="AK57" s="153"/>
      <c r="AL57" s="153"/>
      <c r="AM57" s="153"/>
      <c r="AN57" s="153"/>
      <c r="AO57" s="153"/>
      <c r="AP57" s="153"/>
      <c r="AQ57" s="154"/>
      <c r="AR57" s="152" t="s">
        <v>10</v>
      </c>
      <c r="AS57" s="153"/>
      <c r="AT57" s="153"/>
      <c r="AU57" s="153"/>
      <c r="AV57" s="153"/>
      <c r="AW57" s="153"/>
      <c r="AX57" s="153"/>
      <c r="AY57" s="154"/>
      <c r="BY57" s="1" t="s">
        <v>15</v>
      </c>
    </row>
    <row r="58" spans="1:77" s="4" customFormat="1" ht="12.75" customHeight="1">
      <c r="A58" s="143"/>
      <c r="B58" s="144"/>
      <c r="C58" s="145"/>
      <c r="D58" s="146" t="s">
        <v>27</v>
      </c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8"/>
      <c r="AB58" s="149"/>
      <c r="AC58" s="150"/>
      <c r="AD58" s="150"/>
      <c r="AE58" s="150"/>
      <c r="AF58" s="150"/>
      <c r="AG58" s="150"/>
      <c r="AH58" s="150"/>
      <c r="AI58" s="151"/>
      <c r="AJ58" s="149"/>
      <c r="AK58" s="150"/>
      <c r="AL58" s="150"/>
      <c r="AM58" s="150"/>
      <c r="AN58" s="150"/>
      <c r="AO58" s="150"/>
      <c r="AP58" s="150"/>
      <c r="AQ58" s="151"/>
      <c r="AR58" s="149">
        <f>AB58+AJ58</f>
        <v>0</v>
      </c>
      <c r="AS58" s="150"/>
      <c r="AT58" s="150"/>
      <c r="AU58" s="150"/>
      <c r="AV58" s="150"/>
      <c r="AW58" s="150"/>
      <c r="AX58" s="150"/>
      <c r="AY58" s="151"/>
      <c r="BY58" s="4" t="s">
        <v>16</v>
      </c>
    </row>
    <row r="60" spans="1:77" ht="15.75" customHeight="1">
      <c r="A60" s="100" t="s">
        <v>43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</row>
    <row r="61" spans="1:77" ht="30" customHeight="1">
      <c r="A61" s="101" t="s">
        <v>28</v>
      </c>
      <c r="B61" s="102"/>
      <c r="C61" s="102"/>
      <c r="D61" s="102"/>
      <c r="E61" s="102"/>
      <c r="F61" s="103"/>
      <c r="G61" s="101" t="s">
        <v>44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101" t="s">
        <v>2</v>
      </c>
      <c r="AA61" s="102"/>
      <c r="AB61" s="102"/>
      <c r="AC61" s="102"/>
      <c r="AD61" s="103"/>
      <c r="AE61" s="101" t="s">
        <v>1</v>
      </c>
      <c r="AF61" s="102"/>
      <c r="AG61" s="102"/>
      <c r="AH61" s="102"/>
      <c r="AI61" s="102"/>
      <c r="AJ61" s="102"/>
      <c r="AK61" s="102"/>
      <c r="AL61" s="102"/>
      <c r="AM61" s="102"/>
      <c r="AN61" s="103"/>
      <c r="AO61" s="101" t="s">
        <v>29</v>
      </c>
      <c r="AP61" s="102"/>
      <c r="AQ61" s="102"/>
      <c r="AR61" s="102"/>
      <c r="AS61" s="102"/>
      <c r="AT61" s="102"/>
      <c r="AU61" s="102"/>
      <c r="AV61" s="103"/>
      <c r="AW61" s="101" t="s">
        <v>30</v>
      </c>
      <c r="AX61" s="102"/>
      <c r="AY61" s="102"/>
      <c r="AZ61" s="102"/>
      <c r="BA61" s="102"/>
      <c r="BB61" s="102"/>
      <c r="BC61" s="102"/>
      <c r="BD61" s="103"/>
      <c r="BE61" s="101" t="s">
        <v>27</v>
      </c>
      <c r="BF61" s="102"/>
      <c r="BG61" s="102"/>
      <c r="BH61" s="102"/>
      <c r="BI61" s="102"/>
      <c r="BJ61" s="102"/>
      <c r="BK61" s="102"/>
      <c r="BL61" s="103"/>
    </row>
    <row r="62" spans="1:77" ht="15.75" customHeight="1">
      <c r="A62" s="101">
        <v>1</v>
      </c>
      <c r="B62" s="102"/>
      <c r="C62" s="102"/>
      <c r="D62" s="102"/>
      <c r="E62" s="102"/>
      <c r="F62" s="103"/>
      <c r="G62" s="101">
        <v>2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101">
        <v>3</v>
      </c>
      <c r="AA62" s="102"/>
      <c r="AB62" s="102"/>
      <c r="AC62" s="102"/>
      <c r="AD62" s="103"/>
      <c r="AE62" s="101">
        <v>4</v>
      </c>
      <c r="AF62" s="102"/>
      <c r="AG62" s="102"/>
      <c r="AH62" s="102"/>
      <c r="AI62" s="102"/>
      <c r="AJ62" s="102"/>
      <c r="AK62" s="102"/>
      <c r="AL62" s="102"/>
      <c r="AM62" s="102"/>
      <c r="AN62" s="103"/>
      <c r="AO62" s="101">
        <v>5</v>
      </c>
      <c r="AP62" s="102"/>
      <c r="AQ62" s="102"/>
      <c r="AR62" s="102"/>
      <c r="AS62" s="102"/>
      <c r="AT62" s="102"/>
      <c r="AU62" s="102"/>
      <c r="AV62" s="103"/>
      <c r="AW62" s="101">
        <v>6</v>
      </c>
      <c r="AX62" s="102"/>
      <c r="AY62" s="102"/>
      <c r="AZ62" s="102"/>
      <c r="BA62" s="102"/>
      <c r="BB62" s="102"/>
      <c r="BC62" s="102"/>
      <c r="BD62" s="103"/>
      <c r="BE62" s="101">
        <v>7</v>
      </c>
      <c r="BF62" s="102"/>
      <c r="BG62" s="102"/>
      <c r="BH62" s="102"/>
      <c r="BI62" s="102"/>
      <c r="BJ62" s="102"/>
      <c r="BK62" s="102"/>
      <c r="BL62" s="103"/>
    </row>
    <row r="63" spans="1:77" ht="12.75" hidden="1" customHeight="1">
      <c r="A63" s="101" t="s">
        <v>33</v>
      </c>
      <c r="B63" s="102"/>
      <c r="C63" s="102"/>
      <c r="D63" s="102"/>
      <c r="E63" s="102"/>
      <c r="F63" s="103"/>
      <c r="G63" s="164" t="s">
        <v>7</v>
      </c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6"/>
      <c r="Z63" s="101" t="s">
        <v>19</v>
      </c>
      <c r="AA63" s="102"/>
      <c r="AB63" s="102"/>
      <c r="AC63" s="102"/>
      <c r="AD63" s="103"/>
      <c r="AE63" s="164" t="s">
        <v>32</v>
      </c>
      <c r="AF63" s="165"/>
      <c r="AG63" s="165"/>
      <c r="AH63" s="165"/>
      <c r="AI63" s="165"/>
      <c r="AJ63" s="165"/>
      <c r="AK63" s="165"/>
      <c r="AL63" s="165"/>
      <c r="AM63" s="165"/>
      <c r="AN63" s="166"/>
      <c r="AO63" s="125" t="s">
        <v>8</v>
      </c>
      <c r="AP63" s="126"/>
      <c r="AQ63" s="126"/>
      <c r="AR63" s="126"/>
      <c r="AS63" s="126"/>
      <c r="AT63" s="126"/>
      <c r="AU63" s="126"/>
      <c r="AV63" s="127"/>
      <c r="AW63" s="125" t="s">
        <v>31</v>
      </c>
      <c r="AX63" s="126"/>
      <c r="AY63" s="126"/>
      <c r="AZ63" s="126"/>
      <c r="BA63" s="126"/>
      <c r="BB63" s="126"/>
      <c r="BC63" s="126"/>
      <c r="BD63" s="127"/>
      <c r="BE63" s="125" t="s">
        <v>66</v>
      </c>
      <c r="BF63" s="126"/>
      <c r="BG63" s="126"/>
      <c r="BH63" s="126"/>
      <c r="BI63" s="126"/>
      <c r="BJ63" s="126"/>
      <c r="BK63" s="126"/>
      <c r="BL63" s="127"/>
      <c r="BY63" s="1" t="s">
        <v>17</v>
      </c>
    </row>
    <row r="64" spans="1:77" s="4" customFormat="1" ht="17.25" customHeight="1">
      <c r="A64" s="134">
        <v>0</v>
      </c>
      <c r="B64" s="135"/>
      <c r="C64" s="135"/>
      <c r="D64" s="135"/>
      <c r="E64" s="135"/>
      <c r="F64" s="136"/>
      <c r="G64" s="155" t="s">
        <v>65</v>
      </c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7"/>
      <c r="Z64" s="155"/>
      <c r="AA64" s="156"/>
      <c r="AB64" s="156"/>
      <c r="AC64" s="156"/>
      <c r="AD64" s="157"/>
      <c r="AE64" s="158"/>
      <c r="AF64" s="159"/>
      <c r="AG64" s="159"/>
      <c r="AH64" s="159"/>
      <c r="AI64" s="159"/>
      <c r="AJ64" s="159"/>
      <c r="AK64" s="159"/>
      <c r="AL64" s="159"/>
      <c r="AM64" s="159"/>
      <c r="AN64" s="160"/>
      <c r="AO64" s="161"/>
      <c r="AP64" s="162"/>
      <c r="AQ64" s="162"/>
      <c r="AR64" s="162"/>
      <c r="AS64" s="162"/>
      <c r="AT64" s="162"/>
      <c r="AU64" s="162"/>
      <c r="AV64" s="163"/>
      <c r="AW64" s="161"/>
      <c r="AX64" s="162"/>
      <c r="AY64" s="162"/>
      <c r="AZ64" s="162"/>
      <c r="BA64" s="162"/>
      <c r="BB64" s="162"/>
      <c r="BC64" s="162"/>
      <c r="BD64" s="163"/>
      <c r="BE64" s="161"/>
      <c r="BF64" s="162"/>
      <c r="BG64" s="162"/>
      <c r="BH64" s="162"/>
      <c r="BI64" s="162"/>
      <c r="BJ64" s="162"/>
      <c r="BK64" s="162"/>
      <c r="BL64" s="163"/>
      <c r="BY64" s="4" t="s">
        <v>18</v>
      </c>
    </row>
    <row r="65" spans="1:64" s="4" customFormat="1" ht="15.75" customHeight="1">
      <c r="A65" s="134">
        <v>0</v>
      </c>
      <c r="B65" s="135"/>
      <c r="C65" s="135"/>
      <c r="D65" s="135"/>
      <c r="E65" s="135"/>
      <c r="F65" s="136"/>
      <c r="G65" s="173" t="s">
        <v>139</v>
      </c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5"/>
      <c r="Z65" s="155" t="s">
        <v>67</v>
      </c>
      <c r="AA65" s="156"/>
      <c r="AB65" s="156"/>
      <c r="AC65" s="156"/>
      <c r="AD65" s="157"/>
      <c r="AE65" s="158"/>
      <c r="AF65" s="159"/>
      <c r="AG65" s="159"/>
      <c r="AH65" s="159"/>
      <c r="AI65" s="159"/>
      <c r="AJ65" s="159"/>
      <c r="AK65" s="159"/>
      <c r="AL65" s="159"/>
      <c r="AM65" s="159"/>
      <c r="AN65" s="160"/>
      <c r="AO65" s="140">
        <v>7</v>
      </c>
      <c r="AP65" s="141"/>
      <c r="AQ65" s="141"/>
      <c r="AR65" s="141"/>
      <c r="AS65" s="141"/>
      <c r="AT65" s="141"/>
      <c r="AU65" s="141"/>
      <c r="AV65" s="142"/>
      <c r="AW65" s="140">
        <v>0</v>
      </c>
      <c r="AX65" s="141"/>
      <c r="AY65" s="141"/>
      <c r="AZ65" s="141"/>
      <c r="BA65" s="141"/>
      <c r="BB65" s="141"/>
      <c r="BC65" s="141"/>
      <c r="BD65" s="142"/>
      <c r="BE65" s="140">
        <v>7</v>
      </c>
      <c r="BF65" s="141"/>
      <c r="BG65" s="141"/>
      <c r="BH65" s="141"/>
      <c r="BI65" s="141"/>
      <c r="BJ65" s="141"/>
      <c r="BK65" s="141"/>
      <c r="BL65" s="142"/>
    </row>
    <row r="66" spans="1:64" ht="15.75" customHeight="1">
      <c r="A66" s="101">
        <v>1</v>
      </c>
      <c r="B66" s="102"/>
      <c r="C66" s="102"/>
      <c r="D66" s="102"/>
      <c r="E66" s="102"/>
      <c r="F66" s="103"/>
      <c r="G66" s="167" t="s">
        <v>140</v>
      </c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9"/>
      <c r="Z66" s="128" t="s">
        <v>67</v>
      </c>
      <c r="AA66" s="129"/>
      <c r="AB66" s="129"/>
      <c r="AC66" s="129"/>
      <c r="AD66" s="130"/>
      <c r="AE66" s="170" t="s">
        <v>141</v>
      </c>
      <c r="AF66" s="171"/>
      <c r="AG66" s="171"/>
      <c r="AH66" s="171"/>
      <c r="AI66" s="171"/>
      <c r="AJ66" s="171"/>
      <c r="AK66" s="171"/>
      <c r="AL66" s="171"/>
      <c r="AM66" s="171"/>
      <c r="AN66" s="172"/>
      <c r="AO66" s="131">
        <v>6</v>
      </c>
      <c r="AP66" s="132"/>
      <c r="AQ66" s="132"/>
      <c r="AR66" s="132"/>
      <c r="AS66" s="132"/>
      <c r="AT66" s="132"/>
      <c r="AU66" s="132"/>
      <c r="AV66" s="133"/>
      <c r="AW66" s="131">
        <v>0</v>
      </c>
      <c r="AX66" s="132"/>
      <c r="AY66" s="132"/>
      <c r="AZ66" s="132"/>
      <c r="BA66" s="132"/>
      <c r="BB66" s="132"/>
      <c r="BC66" s="132"/>
      <c r="BD66" s="133"/>
      <c r="BE66" s="131">
        <v>6</v>
      </c>
      <c r="BF66" s="132"/>
      <c r="BG66" s="132"/>
      <c r="BH66" s="132"/>
      <c r="BI66" s="132"/>
      <c r="BJ66" s="132"/>
      <c r="BK66" s="132"/>
      <c r="BL66" s="133"/>
    </row>
    <row r="67" spans="1:64" ht="15.75" customHeight="1">
      <c r="A67" s="101">
        <v>1</v>
      </c>
      <c r="B67" s="102"/>
      <c r="C67" s="102"/>
      <c r="D67" s="102"/>
      <c r="E67" s="102"/>
      <c r="F67" s="103"/>
      <c r="G67" s="167" t="s">
        <v>142</v>
      </c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9"/>
      <c r="Z67" s="128" t="s">
        <v>67</v>
      </c>
      <c r="AA67" s="129"/>
      <c r="AB67" s="129"/>
      <c r="AC67" s="129"/>
      <c r="AD67" s="130"/>
      <c r="AE67" s="170" t="s">
        <v>143</v>
      </c>
      <c r="AF67" s="171"/>
      <c r="AG67" s="171"/>
      <c r="AH67" s="171"/>
      <c r="AI67" s="171"/>
      <c r="AJ67" s="171"/>
      <c r="AK67" s="171"/>
      <c r="AL67" s="171"/>
      <c r="AM67" s="171"/>
      <c r="AN67" s="172"/>
      <c r="AO67" s="131">
        <v>1</v>
      </c>
      <c r="AP67" s="132"/>
      <c r="AQ67" s="132"/>
      <c r="AR67" s="132"/>
      <c r="AS67" s="132"/>
      <c r="AT67" s="132"/>
      <c r="AU67" s="132"/>
      <c r="AV67" s="133"/>
      <c r="AW67" s="131">
        <v>0</v>
      </c>
      <c r="AX67" s="132"/>
      <c r="AY67" s="132"/>
      <c r="AZ67" s="132"/>
      <c r="BA67" s="132"/>
      <c r="BB67" s="132"/>
      <c r="BC67" s="132"/>
      <c r="BD67" s="133"/>
      <c r="BE67" s="131">
        <v>1</v>
      </c>
      <c r="BF67" s="132"/>
      <c r="BG67" s="132"/>
      <c r="BH67" s="132"/>
      <c r="BI67" s="132"/>
      <c r="BJ67" s="132"/>
      <c r="BK67" s="132"/>
      <c r="BL67" s="133"/>
    </row>
    <row r="68" spans="1:64" s="4" customFormat="1" ht="15.75" customHeight="1">
      <c r="A68" s="134">
        <v>0</v>
      </c>
      <c r="B68" s="135"/>
      <c r="C68" s="135"/>
      <c r="D68" s="135"/>
      <c r="E68" s="135"/>
      <c r="F68" s="136"/>
      <c r="G68" s="173" t="s">
        <v>69</v>
      </c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5"/>
      <c r="Z68" s="155"/>
      <c r="AA68" s="156"/>
      <c r="AB68" s="156"/>
      <c r="AC68" s="156"/>
      <c r="AD68" s="157"/>
      <c r="AE68" s="179"/>
      <c r="AF68" s="180"/>
      <c r="AG68" s="180"/>
      <c r="AH68" s="180"/>
      <c r="AI68" s="180"/>
      <c r="AJ68" s="180"/>
      <c r="AK68" s="180"/>
      <c r="AL68" s="180"/>
      <c r="AM68" s="180"/>
      <c r="AN68" s="181"/>
      <c r="AO68" s="161"/>
      <c r="AP68" s="162"/>
      <c r="AQ68" s="162"/>
      <c r="AR68" s="162"/>
      <c r="AS68" s="162"/>
      <c r="AT68" s="162"/>
      <c r="AU68" s="162"/>
      <c r="AV68" s="163"/>
      <c r="AW68" s="161"/>
      <c r="AX68" s="162"/>
      <c r="AY68" s="162"/>
      <c r="AZ68" s="162"/>
      <c r="BA68" s="162"/>
      <c r="BB68" s="162"/>
      <c r="BC68" s="162"/>
      <c r="BD68" s="163"/>
      <c r="BE68" s="161"/>
      <c r="BF68" s="162"/>
      <c r="BG68" s="162"/>
      <c r="BH68" s="162"/>
      <c r="BI68" s="162"/>
      <c r="BJ68" s="162"/>
      <c r="BK68" s="162"/>
      <c r="BL68" s="163"/>
    </row>
    <row r="69" spans="1:64" s="4" customFormat="1" ht="33" customHeight="1">
      <c r="A69" s="101">
        <v>1</v>
      </c>
      <c r="B69" s="102"/>
      <c r="C69" s="102"/>
      <c r="D69" s="102"/>
      <c r="E69" s="102"/>
      <c r="F69" s="103"/>
      <c r="G69" s="167" t="s">
        <v>226</v>
      </c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9"/>
      <c r="Z69" s="128" t="s">
        <v>67</v>
      </c>
      <c r="AA69" s="129"/>
      <c r="AB69" s="129"/>
      <c r="AC69" s="129"/>
      <c r="AD69" s="130"/>
      <c r="AE69" s="170" t="s">
        <v>321</v>
      </c>
      <c r="AF69" s="171"/>
      <c r="AG69" s="171"/>
      <c r="AH69" s="171"/>
      <c r="AI69" s="171"/>
      <c r="AJ69" s="171"/>
      <c r="AK69" s="171"/>
      <c r="AL69" s="171"/>
      <c r="AM69" s="171"/>
      <c r="AN69" s="172"/>
      <c r="AO69" s="176">
        <f>187+250</f>
        <v>437</v>
      </c>
      <c r="AP69" s="177"/>
      <c r="AQ69" s="177"/>
      <c r="AR69" s="177"/>
      <c r="AS69" s="177"/>
      <c r="AT69" s="177"/>
      <c r="AU69" s="177"/>
      <c r="AV69" s="178"/>
      <c r="AW69" s="131">
        <v>0</v>
      </c>
      <c r="AX69" s="132"/>
      <c r="AY69" s="132"/>
      <c r="AZ69" s="132"/>
      <c r="BA69" s="132"/>
      <c r="BB69" s="132"/>
      <c r="BC69" s="132"/>
      <c r="BD69" s="133"/>
      <c r="BE69" s="131">
        <f>AO69+AW69</f>
        <v>437</v>
      </c>
      <c r="BF69" s="132"/>
      <c r="BG69" s="132"/>
      <c r="BH69" s="132"/>
      <c r="BI69" s="132"/>
      <c r="BJ69" s="132"/>
      <c r="BK69" s="132"/>
      <c r="BL69" s="133"/>
    </row>
    <row r="70" spans="1:64" ht="33.75" customHeight="1">
      <c r="A70" s="101">
        <v>2</v>
      </c>
      <c r="B70" s="102"/>
      <c r="C70" s="102"/>
      <c r="D70" s="102"/>
      <c r="E70" s="102"/>
      <c r="F70" s="103"/>
      <c r="G70" s="167" t="s">
        <v>144</v>
      </c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9"/>
      <c r="Z70" s="128" t="s">
        <v>67</v>
      </c>
      <c r="AA70" s="129"/>
      <c r="AB70" s="129"/>
      <c r="AC70" s="129"/>
      <c r="AD70" s="130"/>
      <c r="AE70" s="170" t="s">
        <v>145</v>
      </c>
      <c r="AF70" s="171"/>
      <c r="AG70" s="171"/>
      <c r="AH70" s="171"/>
      <c r="AI70" s="171"/>
      <c r="AJ70" s="171"/>
      <c r="AK70" s="171"/>
      <c r="AL70" s="171"/>
      <c r="AM70" s="171"/>
      <c r="AN70" s="172"/>
      <c r="AO70" s="131">
        <f>146*2+250</f>
        <v>542</v>
      </c>
      <c r="AP70" s="132"/>
      <c r="AQ70" s="132"/>
      <c r="AR70" s="132"/>
      <c r="AS70" s="132"/>
      <c r="AT70" s="132"/>
      <c r="AU70" s="132"/>
      <c r="AV70" s="133"/>
      <c r="AW70" s="131">
        <v>0</v>
      </c>
      <c r="AX70" s="132"/>
      <c r="AY70" s="132"/>
      <c r="AZ70" s="132"/>
      <c r="BA70" s="132"/>
      <c r="BB70" s="132"/>
      <c r="BC70" s="132"/>
      <c r="BD70" s="133"/>
      <c r="BE70" s="131">
        <f>AO70+AW70</f>
        <v>542</v>
      </c>
      <c r="BF70" s="132"/>
      <c r="BG70" s="132"/>
      <c r="BH70" s="132"/>
      <c r="BI70" s="132"/>
      <c r="BJ70" s="132"/>
      <c r="BK70" s="132"/>
      <c r="BL70" s="133"/>
    </row>
    <row r="71" spans="1:64" ht="45.75" customHeight="1">
      <c r="A71" s="101">
        <v>3</v>
      </c>
      <c r="B71" s="102"/>
      <c r="C71" s="102"/>
      <c r="D71" s="102"/>
      <c r="E71" s="102"/>
      <c r="F71" s="103"/>
      <c r="G71" s="167" t="s">
        <v>146</v>
      </c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9"/>
      <c r="Z71" s="128" t="s">
        <v>67</v>
      </c>
      <c r="AA71" s="129"/>
      <c r="AB71" s="129"/>
      <c r="AC71" s="129"/>
      <c r="AD71" s="130"/>
      <c r="AE71" s="170" t="s">
        <v>147</v>
      </c>
      <c r="AF71" s="171"/>
      <c r="AG71" s="171"/>
      <c r="AH71" s="171"/>
      <c r="AI71" s="171"/>
      <c r="AJ71" s="171"/>
      <c r="AK71" s="171"/>
      <c r="AL71" s="171"/>
      <c r="AM71" s="171"/>
      <c r="AN71" s="172"/>
      <c r="AO71" s="131">
        <f>23+15</f>
        <v>38</v>
      </c>
      <c r="AP71" s="132"/>
      <c r="AQ71" s="132"/>
      <c r="AR71" s="132"/>
      <c r="AS71" s="132"/>
      <c r="AT71" s="132"/>
      <c r="AU71" s="132"/>
      <c r="AV71" s="133"/>
      <c r="AW71" s="131">
        <v>0</v>
      </c>
      <c r="AX71" s="132"/>
      <c r="AY71" s="132"/>
      <c r="AZ71" s="132"/>
      <c r="BA71" s="132"/>
      <c r="BB71" s="132"/>
      <c r="BC71" s="132"/>
      <c r="BD71" s="133"/>
      <c r="BE71" s="131">
        <f>AO71+AW71</f>
        <v>38</v>
      </c>
      <c r="BF71" s="132"/>
      <c r="BG71" s="132"/>
      <c r="BH71" s="132"/>
      <c r="BI71" s="132"/>
      <c r="BJ71" s="132"/>
      <c r="BK71" s="132"/>
      <c r="BL71" s="133"/>
    </row>
    <row r="72" spans="1:64" ht="31.5" customHeight="1">
      <c r="A72" s="101">
        <v>4</v>
      </c>
      <c r="B72" s="102"/>
      <c r="C72" s="102"/>
      <c r="D72" s="102"/>
      <c r="E72" s="102"/>
      <c r="F72" s="103"/>
      <c r="G72" s="167" t="s">
        <v>148</v>
      </c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9"/>
      <c r="Z72" s="128" t="s">
        <v>67</v>
      </c>
      <c r="AA72" s="129"/>
      <c r="AB72" s="129"/>
      <c r="AC72" s="129"/>
      <c r="AD72" s="130"/>
      <c r="AE72" s="170" t="s">
        <v>70</v>
      </c>
      <c r="AF72" s="171"/>
      <c r="AG72" s="171"/>
      <c r="AH72" s="171"/>
      <c r="AI72" s="171"/>
      <c r="AJ72" s="171"/>
      <c r="AK72" s="171"/>
      <c r="AL72" s="171"/>
      <c r="AM72" s="171"/>
      <c r="AN72" s="172"/>
      <c r="AO72" s="131">
        <v>0</v>
      </c>
      <c r="AP72" s="132"/>
      <c r="AQ72" s="132"/>
      <c r="AR72" s="132"/>
      <c r="AS72" s="132"/>
      <c r="AT72" s="132"/>
      <c r="AU72" s="132"/>
      <c r="AV72" s="133"/>
      <c r="AW72" s="131">
        <v>1</v>
      </c>
      <c r="AX72" s="132"/>
      <c r="AY72" s="132"/>
      <c r="AZ72" s="132"/>
      <c r="BA72" s="132"/>
      <c r="BB72" s="132"/>
      <c r="BC72" s="132"/>
      <c r="BD72" s="133"/>
      <c r="BE72" s="131">
        <f>AO72+AW72</f>
        <v>1</v>
      </c>
      <c r="BF72" s="132"/>
      <c r="BG72" s="132"/>
      <c r="BH72" s="132"/>
      <c r="BI72" s="132"/>
      <c r="BJ72" s="132"/>
      <c r="BK72" s="132"/>
      <c r="BL72" s="133"/>
    </row>
    <row r="73" spans="1:64" s="4" customFormat="1" ht="15.75" customHeight="1">
      <c r="A73" s="134">
        <v>0</v>
      </c>
      <c r="B73" s="135"/>
      <c r="C73" s="135"/>
      <c r="D73" s="135"/>
      <c r="E73" s="135"/>
      <c r="F73" s="136"/>
      <c r="G73" s="173" t="s">
        <v>71</v>
      </c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5"/>
      <c r="Z73" s="155"/>
      <c r="AA73" s="156"/>
      <c r="AB73" s="156"/>
      <c r="AC73" s="156"/>
      <c r="AD73" s="157"/>
      <c r="AE73" s="179"/>
      <c r="AF73" s="180"/>
      <c r="AG73" s="180"/>
      <c r="AH73" s="180"/>
      <c r="AI73" s="180"/>
      <c r="AJ73" s="180"/>
      <c r="AK73" s="180"/>
      <c r="AL73" s="180"/>
      <c r="AM73" s="180"/>
      <c r="AN73" s="181"/>
      <c r="AO73" s="161"/>
      <c r="AP73" s="162"/>
      <c r="AQ73" s="162"/>
      <c r="AR73" s="162"/>
      <c r="AS73" s="162"/>
      <c r="AT73" s="162"/>
      <c r="AU73" s="162"/>
      <c r="AV73" s="163"/>
      <c r="AW73" s="161"/>
      <c r="AX73" s="162"/>
      <c r="AY73" s="162"/>
      <c r="AZ73" s="162"/>
      <c r="BA73" s="162"/>
      <c r="BB73" s="162"/>
      <c r="BC73" s="162"/>
      <c r="BD73" s="163"/>
      <c r="BE73" s="161"/>
      <c r="BF73" s="162"/>
      <c r="BG73" s="162"/>
      <c r="BH73" s="162"/>
      <c r="BI73" s="162"/>
      <c r="BJ73" s="162"/>
      <c r="BK73" s="162"/>
      <c r="BL73" s="163"/>
    </row>
    <row r="74" spans="1:64" s="4" customFormat="1" ht="32.25" customHeight="1">
      <c r="A74" s="101">
        <v>1</v>
      </c>
      <c r="B74" s="102"/>
      <c r="C74" s="102"/>
      <c r="D74" s="102"/>
      <c r="E74" s="102"/>
      <c r="F74" s="103"/>
      <c r="G74" s="167" t="s">
        <v>227</v>
      </c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9"/>
      <c r="Z74" s="128" t="s">
        <v>67</v>
      </c>
      <c r="AA74" s="129"/>
      <c r="AB74" s="129"/>
      <c r="AC74" s="129"/>
      <c r="AD74" s="130"/>
      <c r="AE74" s="170" t="s">
        <v>295</v>
      </c>
      <c r="AF74" s="171"/>
      <c r="AG74" s="171"/>
      <c r="AH74" s="171"/>
      <c r="AI74" s="171"/>
      <c r="AJ74" s="171"/>
      <c r="AK74" s="171"/>
      <c r="AL74" s="171"/>
      <c r="AM74" s="171"/>
      <c r="AN74" s="172"/>
      <c r="AO74" s="176">
        <f>AO69/AO66</f>
        <v>72.833333333333329</v>
      </c>
      <c r="AP74" s="177"/>
      <c r="AQ74" s="177"/>
      <c r="AR74" s="177"/>
      <c r="AS74" s="177"/>
      <c r="AT74" s="177"/>
      <c r="AU74" s="177"/>
      <c r="AV74" s="178"/>
      <c r="AW74" s="182">
        <v>0</v>
      </c>
      <c r="AX74" s="183"/>
      <c r="AY74" s="183"/>
      <c r="AZ74" s="183"/>
      <c r="BA74" s="183"/>
      <c r="BB74" s="183"/>
      <c r="BC74" s="183"/>
      <c r="BD74" s="184"/>
      <c r="BE74" s="131">
        <f>AO74+AW74</f>
        <v>72.833333333333329</v>
      </c>
      <c r="BF74" s="132"/>
      <c r="BG74" s="132"/>
      <c r="BH74" s="132"/>
      <c r="BI74" s="132"/>
      <c r="BJ74" s="132"/>
      <c r="BK74" s="132"/>
      <c r="BL74" s="133"/>
    </row>
    <row r="75" spans="1:64" ht="33" customHeight="1">
      <c r="A75" s="101">
        <v>2</v>
      </c>
      <c r="B75" s="102"/>
      <c r="C75" s="102"/>
      <c r="D75" s="102"/>
      <c r="E75" s="102"/>
      <c r="F75" s="103"/>
      <c r="G75" s="167" t="s">
        <v>149</v>
      </c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9"/>
      <c r="Z75" s="128" t="s">
        <v>67</v>
      </c>
      <c r="AA75" s="129"/>
      <c r="AB75" s="129"/>
      <c r="AC75" s="129"/>
      <c r="AD75" s="130"/>
      <c r="AE75" s="170" t="s">
        <v>150</v>
      </c>
      <c r="AF75" s="171"/>
      <c r="AG75" s="171"/>
      <c r="AH75" s="171"/>
      <c r="AI75" s="171"/>
      <c r="AJ75" s="171"/>
      <c r="AK75" s="171"/>
      <c r="AL75" s="171"/>
      <c r="AM75" s="171"/>
      <c r="AN75" s="172"/>
      <c r="AO75" s="131">
        <f>AO70/AO66</f>
        <v>90.333333333333329</v>
      </c>
      <c r="AP75" s="132"/>
      <c r="AQ75" s="132"/>
      <c r="AR75" s="132"/>
      <c r="AS75" s="132"/>
      <c r="AT75" s="132"/>
      <c r="AU75" s="132"/>
      <c r="AV75" s="133"/>
      <c r="AW75" s="182">
        <v>0</v>
      </c>
      <c r="AX75" s="183"/>
      <c r="AY75" s="183"/>
      <c r="AZ75" s="183"/>
      <c r="BA75" s="183"/>
      <c r="BB75" s="183"/>
      <c r="BC75" s="183"/>
      <c r="BD75" s="184"/>
      <c r="BE75" s="131">
        <f>AO75+AW75</f>
        <v>90.333333333333329</v>
      </c>
      <c r="BF75" s="132"/>
      <c r="BG75" s="132"/>
      <c r="BH75" s="132"/>
      <c r="BI75" s="132"/>
      <c r="BJ75" s="132"/>
      <c r="BK75" s="132"/>
      <c r="BL75" s="133"/>
    </row>
    <row r="76" spans="1:64" ht="47.25" customHeight="1">
      <c r="A76" s="101">
        <v>3</v>
      </c>
      <c r="B76" s="102"/>
      <c r="C76" s="102"/>
      <c r="D76" s="102"/>
      <c r="E76" s="102"/>
      <c r="F76" s="103"/>
      <c r="G76" s="167" t="s">
        <v>151</v>
      </c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9"/>
      <c r="Z76" s="128" t="s">
        <v>67</v>
      </c>
      <c r="AA76" s="129"/>
      <c r="AB76" s="129"/>
      <c r="AC76" s="129"/>
      <c r="AD76" s="130"/>
      <c r="AE76" s="170" t="s">
        <v>152</v>
      </c>
      <c r="AF76" s="171"/>
      <c r="AG76" s="171"/>
      <c r="AH76" s="171"/>
      <c r="AI76" s="171"/>
      <c r="AJ76" s="171"/>
      <c r="AK76" s="171"/>
      <c r="AL76" s="171"/>
      <c r="AM76" s="171"/>
      <c r="AN76" s="172"/>
      <c r="AO76" s="131">
        <f>AO71/AO66</f>
        <v>6.333333333333333</v>
      </c>
      <c r="AP76" s="132"/>
      <c r="AQ76" s="132"/>
      <c r="AR76" s="132"/>
      <c r="AS76" s="132"/>
      <c r="AT76" s="132"/>
      <c r="AU76" s="132"/>
      <c r="AV76" s="133"/>
      <c r="AW76" s="182">
        <v>0</v>
      </c>
      <c r="AX76" s="183"/>
      <c r="AY76" s="183"/>
      <c r="AZ76" s="183"/>
      <c r="BA76" s="183"/>
      <c r="BB76" s="183"/>
      <c r="BC76" s="183"/>
      <c r="BD76" s="184"/>
      <c r="BE76" s="131">
        <f>AO76+AW76</f>
        <v>6.333333333333333</v>
      </c>
      <c r="BF76" s="132"/>
      <c r="BG76" s="132"/>
      <c r="BH76" s="132"/>
      <c r="BI76" s="132"/>
      <c r="BJ76" s="132"/>
      <c r="BK76" s="132"/>
      <c r="BL76" s="133"/>
    </row>
    <row r="77" spans="1:64" ht="32.25" customHeight="1">
      <c r="A77" s="101">
        <v>4</v>
      </c>
      <c r="B77" s="102"/>
      <c r="C77" s="102"/>
      <c r="D77" s="102"/>
      <c r="E77" s="102"/>
      <c r="F77" s="103"/>
      <c r="G77" s="167" t="s">
        <v>153</v>
      </c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9"/>
      <c r="Z77" s="128" t="s">
        <v>68</v>
      </c>
      <c r="AA77" s="129"/>
      <c r="AB77" s="129"/>
      <c r="AC77" s="129"/>
      <c r="AD77" s="130"/>
      <c r="AE77" s="170" t="s">
        <v>154</v>
      </c>
      <c r="AF77" s="171"/>
      <c r="AG77" s="171"/>
      <c r="AH77" s="171"/>
      <c r="AI77" s="171"/>
      <c r="AJ77" s="171"/>
      <c r="AK77" s="171"/>
      <c r="AL77" s="171"/>
      <c r="AM77" s="171"/>
      <c r="AN77" s="172"/>
      <c r="AO77" s="182">
        <f>AC50/BE65</f>
        <v>299515.57142857142</v>
      </c>
      <c r="AP77" s="183"/>
      <c r="AQ77" s="183"/>
      <c r="AR77" s="183"/>
      <c r="AS77" s="183"/>
      <c r="AT77" s="183"/>
      <c r="AU77" s="183"/>
      <c r="AV77" s="184"/>
      <c r="AW77" s="185">
        <f>AK50/BE65</f>
        <v>3285.7142857142858</v>
      </c>
      <c r="AX77" s="186"/>
      <c r="AY77" s="186"/>
      <c r="AZ77" s="186"/>
      <c r="BA77" s="186"/>
      <c r="BB77" s="186"/>
      <c r="BC77" s="186"/>
      <c r="BD77" s="187"/>
      <c r="BE77" s="182">
        <f>AO77+AW77</f>
        <v>302801.28571428568</v>
      </c>
      <c r="BF77" s="183"/>
      <c r="BG77" s="183"/>
      <c r="BH77" s="183"/>
      <c r="BI77" s="183"/>
      <c r="BJ77" s="183"/>
      <c r="BK77" s="183"/>
      <c r="BL77" s="184"/>
    </row>
    <row r="78" spans="1:64" ht="47.25" customHeight="1">
      <c r="A78" s="101">
        <v>5</v>
      </c>
      <c r="B78" s="102"/>
      <c r="C78" s="102"/>
      <c r="D78" s="102"/>
      <c r="E78" s="102"/>
      <c r="F78" s="103"/>
      <c r="G78" s="167" t="s">
        <v>155</v>
      </c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9"/>
      <c r="Z78" s="128" t="s">
        <v>68</v>
      </c>
      <c r="AA78" s="129"/>
      <c r="AB78" s="129"/>
      <c r="AC78" s="129"/>
      <c r="AD78" s="130"/>
      <c r="AE78" s="170" t="s">
        <v>156</v>
      </c>
      <c r="AF78" s="171"/>
      <c r="AG78" s="171"/>
      <c r="AH78" s="171"/>
      <c r="AI78" s="171"/>
      <c r="AJ78" s="171"/>
      <c r="AK78" s="171"/>
      <c r="AL78" s="171"/>
      <c r="AM78" s="171"/>
      <c r="AN78" s="172"/>
      <c r="AO78" s="182">
        <v>0</v>
      </c>
      <c r="AP78" s="183"/>
      <c r="AQ78" s="183"/>
      <c r="AR78" s="183"/>
      <c r="AS78" s="183"/>
      <c r="AT78" s="183"/>
      <c r="AU78" s="183"/>
      <c r="AV78" s="184"/>
      <c r="AW78" s="131">
        <f>AK50/AW72</f>
        <v>23000</v>
      </c>
      <c r="AX78" s="132"/>
      <c r="AY78" s="132"/>
      <c r="AZ78" s="132"/>
      <c r="BA78" s="132"/>
      <c r="BB78" s="132"/>
      <c r="BC78" s="132"/>
      <c r="BD78" s="133"/>
      <c r="BE78" s="131">
        <f>AO78+AW78</f>
        <v>23000</v>
      </c>
      <c r="BF78" s="132"/>
      <c r="BG78" s="132"/>
      <c r="BH78" s="132"/>
      <c r="BI78" s="132"/>
      <c r="BJ78" s="132"/>
      <c r="BK78" s="132"/>
      <c r="BL78" s="133"/>
    </row>
    <row r="79" spans="1:64" s="4" customFormat="1" ht="15.75" customHeight="1">
      <c r="A79" s="134">
        <v>0</v>
      </c>
      <c r="B79" s="135"/>
      <c r="C79" s="135"/>
      <c r="D79" s="135"/>
      <c r="E79" s="135"/>
      <c r="F79" s="136"/>
      <c r="G79" s="173" t="s">
        <v>72</v>
      </c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5"/>
      <c r="Z79" s="155"/>
      <c r="AA79" s="156"/>
      <c r="AB79" s="156"/>
      <c r="AC79" s="156"/>
      <c r="AD79" s="157"/>
      <c r="AE79" s="179"/>
      <c r="AF79" s="180"/>
      <c r="AG79" s="180"/>
      <c r="AH79" s="180"/>
      <c r="AI79" s="180"/>
      <c r="AJ79" s="180"/>
      <c r="AK79" s="180"/>
      <c r="AL79" s="180"/>
      <c r="AM79" s="180"/>
      <c r="AN79" s="181"/>
      <c r="AO79" s="161"/>
      <c r="AP79" s="162"/>
      <c r="AQ79" s="162"/>
      <c r="AR79" s="162"/>
      <c r="AS79" s="162"/>
      <c r="AT79" s="162"/>
      <c r="AU79" s="162"/>
      <c r="AV79" s="163"/>
      <c r="AW79" s="161"/>
      <c r="AX79" s="162"/>
      <c r="AY79" s="162"/>
      <c r="AZ79" s="162"/>
      <c r="BA79" s="162"/>
      <c r="BB79" s="162"/>
      <c r="BC79" s="162"/>
      <c r="BD79" s="163"/>
      <c r="BE79" s="161"/>
      <c r="BF79" s="162"/>
      <c r="BG79" s="162"/>
      <c r="BH79" s="162"/>
      <c r="BI79" s="162"/>
      <c r="BJ79" s="162"/>
      <c r="BK79" s="162"/>
      <c r="BL79" s="163"/>
    </row>
    <row r="80" spans="1:64" ht="66.75" customHeight="1">
      <c r="A80" s="101">
        <v>1</v>
      </c>
      <c r="B80" s="102"/>
      <c r="C80" s="102"/>
      <c r="D80" s="102"/>
      <c r="E80" s="102"/>
      <c r="F80" s="103"/>
      <c r="G80" s="167" t="s">
        <v>297</v>
      </c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9"/>
      <c r="Z80" s="128" t="s">
        <v>228</v>
      </c>
      <c r="AA80" s="129"/>
      <c r="AB80" s="129"/>
      <c r="AC80" s="129"/>
      <c r="AD80" s="130"/>
      <c r="AE80" s="170" t="s">
        <v>229</v>
      </c>
      <c r="AF80" s="171"/>
      <c r="AG80" s="171"/>
      <c r="AH80" s="171"/>
      <c r="AI80" s="171"/>
      <c r="AJ80" s="171"/>
      <c r="AK80" s="171"/>
      <c r="AL80" s="171"/>
      <c r="AM80" s="171"/>
      <c r="AN80" s="172"/>
      <c r="AO80" s="131">
        <f>AO69/(347+542)*100</f>
        <v>49.156355455568054</v>
      </c>
      <c r="AP80" s="132"/>
      <c r="AQ80" s="132"/>
      <c r="AR80" s="132"/>
      <c r="AS80" s="132"/>
      <c r="AT80" s="132"/>
      <c r="AU80" s="132"/>
      <c r="AV80" s="133"/>
      <c r="AW80" s="131">
        <v>0</v>
      </c>
      <c r="AX80" s="132"/>
      <c r="AY80" s="132"/>
      <c r="AZ80" s="132"/>
      <c r="BA80" s="132"/>
      <c r="BB80" s="132"/>
      <c r="BC80" s="132"/>
      <c r="BD80" s="133"/>
      <c r="BE80" s="131">
        <f>AO80</f>
        <v>49.156355455568054</v>
      </c>
      <c r="BF80" s="132"/>
      <c r="BG80" s="132"/>
      <c r="BH80" s="132"/>
      <c r="BI80" s="132"/>
      <c r="BJ80" s="132"/>
      <c r="BK80" s="132"/>
      <c r="BL80" s="133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193" t="s">
        <v>80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  <c r="AN83" s="45"/>
      <c r="AO83" s="196" t="s">
        <v>82</v>
      </c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  <c r="BD83" s="197"/>
      <c r="BE83" s="197"/>
      <c r="BF83" s="197"/>
      <c r="BG83" s="197"/>
    </row>
    <row r="84" spans="1:64" ht="15.75" customHeight="1">
      <c r="W84" s="198" t="s">
        <v>5</v>
      </c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8"/>
      <c r="AI84" s="198"/>
      <c r="AJ84" s="198"/>
      <c r="AK84" s="198"/>
      <c r="AL84" s="198"/>
      <c r="AM84" s="198"/>
      <c r="AO84" s="198" t="s">
        <v>52</v>
      </c>
      <c r="AP84" s="198"/>
      <c r="AQ84" s="198"/>
      <c r="AR84" s="198"/>
      <c r="AS84" s="198"/>
      <c r="AT84" s="198"/>
      <c r="AU84" s="198"/>
      <c r="AV84" s="198"/>
      <c r="AW84" s="198"/>
      <c r="AX84" s="198"/>
      <c r="AY84" s="198"/>
      <c r="AZ84" s="198"/>
      <c r="BA84" s="198"/>
      <c r="BB84" s="198"/>
      <c r="BC84" s="198"/>
      <c r="BD84" s="198"/>
      <c r="BE84" s="198"/>
      <c r="BF84" s="198"/>
      <c r="BG84" s="198"/>
    </row>
    <row r="85" spans="1:64" ht="15.75" customHeight="1">
      <c r="A85" s="189" t="s">
        <v>3</v>
      </c>
      <c r="B85" s="189"/>
      <c r="C85" s="189"/>
      <c r="D85" s="189"/>
      <c r="E85" s="189"/>
      <c r="F85" s="189"/>
      <c r="G85" s="189"/>
    </row>
    <row r="86" spans="1:64" ht="15.75" customHeight="1">
      <c r="A86" s="72" t="s">
        <v>79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</row>
    <row r="87" spans="1:64" ht="15.75" customHeight="1">
      <c r="A87" s="192" t="s">
        <v>47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193" t="s">
        <v>81</v>
      </c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45"/>
      <c r="AO89" s="196" t="s">
        <v>83</v>
      </c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</row>
    <row r="90" spans="1:64">
      <c r="W90" s="188" t="s">
        <v>5</v>
      </c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O90" s="188" t="s">
        <v>52</v>
      </c>
      <c r="AP90" s="188"/>
      <c r="AQ90" s="188"/>
      <c r="AR90" s="188"/>
      <c r="AS90" s="188"/>
      <c r="AT90" s="188"/>
      <c r="AU90" s="188"/>
      <c r="AV90" s="188"/>
      <c r="AW90" s="188"/>
      <c r="AX90" s="188"/>
      <c r="AY90" s="188"/>
      <c r="AZ90" s="188"/>
      <c r="BA90" s="188"/>
      <c r="BB90" s="188"/>
      <c r="BC90" s="188"/>
      <c r="BD90" s="188"/>
      <c r="BE90" s="188"/>
      <c r="BF90" s="188"/>
      <c r="BG90" s="188"/>
    </row>
    <row r="91" spans="1:64">
      <c r="A91" s="190">
        <v>44810</v>
      </c>
      <c r="B91" s="191"/>
      <c r="C91" s="191"/>
      <c r="D91" s="191"/>
      <c r="E91" s="191"/>
      <c r="F91" s="191"/>
      <c r="G91" s="191"/>
      <c r="H91" s="191"/>
    </row>
    <row r="92" spans="1:64" ht="15" customHeight="1">
      <c r="A92" s="188" t="s">
        <v>45</v>
      </c>
      <c r="B92" s="188"/>
      <c r="C92" s="188"/>
      <c r="D92" s="188"/>
      <c r="E92" s="188"/>
      <c r="F92" s="188"/>
      <c r="G92" s="188"/>
    </row>
    <row r="93" spans="1:64">
      <c r="A93" s="23" t="s">
        <v>46</v>
      </c>
    </row>
  </sheetData>
  <mergeCells count="267"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7:G80 G71:G74 G64:G67">
    <cfRule type="cellIs" dxfId="48" priority="4" stopIfTrue="1" operator="equal">
      <formula>$G63</formula>
    </cfRule>
  </conditionalFormatting>
  <conditionalFormatting sqref="D49:D50">
    <cfRule type="cellIs" dxfId="47" priority="3" stopIfTrue="1" operator="equal">
      <formula>$D48</formula>
    </cfRule>
  </conditionalFormatting>
  <conditionalFormatting sqref="A64:F80">
    <cfRule type="cellIs" dxfId="46" priority="2" stopIfTrue="1" operator="equal">
      <formula>0</formula>
    </cfRule>
  </conditionalFormatting>
  <conditionalFormatting sqref="G76 G68:G70">
    <cfRule type="cellIs" dxfId="45" priority="6" stopIfTrue="1" operator="equal">
      <formula>#REF!</formula>
    </cfRule>
  </conditionalFormatting>
  <conditionalFormatting sqref="G75">
    <cfRule type="cellIs" dxfId="44" priority="8" stopIfTrue="1" operator="equal">
      <formula>$G73</formula>
    </cfRule>
  </conditionalFormatting>
  <conditionalFormatting sqref="G74">
    <cfRule type="cellIs" dxfId="43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4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>
      <c r="AO3" s="201" t="s">
        <v>77</v>
      </c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</row>
    <row r="4" spans="1:77" ht="32.1" customHeight="1">
      <c r="AO4" s="232" t="s">
        <v>78</v>
      </c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</row>
    <row r="5" spans="1:77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7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>
      <c r="AO7" s="206" t="s">
        <v>75</v>
      </c>
      <c r="AP7" s="202"/>
      <c r="AQ7" s="202"/>
      <c r="AR7" s="202"/>
      <c r="AS7" s="202"/>
      <c r="AT7" s="202"/>
      <c r="AU7" s="202"/>
      <c r="AV7" s="1" t="s">
        <v>63</v>
      </c>
      <c r="AW7" s="206" t="s">
        <v>76</v>
      </c>
      <c r="AX7" s="202"/>
      <c r="AY7" s="202"/>
      <c r="AZ7" s="202"/>
      <c r="BA7" s="202"/>
      <c r="BB7" s="202"/>
      <c r="BC7" s="202"/>
      <c r="BD7" s="202"/>
      <c r="BE7" s="202"/>
      <c r="BF7" s="202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31" t="s">
        <v>21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</row>
    <row r="11" spans="1:77" ht="15.75" customHeight="1">
      <c r="A11" s="231" t="s">
        <v>87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27" t="s">
        <v>74</v>
      </c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52"/>
      <c r="N13" s="230" t="s">
        <v>78</v>
      </c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53"/>
      <c r="AU13" s="227" t="s">
        <v>84</v>
      </c>
      <c r="AV13" s="228"/>
      <c r="AW13" s="228"/>
      <c r="AX13" s="228"/>
      <c r="AY13" s="228"/>
      <c r="AZ13" s="228"/>
      <c r="BA13" s="228"/>
      <c r="BB13" s="228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27" t="s">
        <v>89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52"/>
      <c r="N16" s="230" t="s">
        <v>88</v>
      </c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53"/>
      <c r="AU16" s="227" t="s">
        <v>84</v>
      </c>
      <c r="AV16" s="228"/>
      <c r="AW16" s="228"/>
      <c r="AX16" s="228"/>
      <c r="AY16" s="228"/>
      <c r="AZ16" s="228"/>
      <c r="BA16" s="228"/>
      <c r="BB16" s="228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27" t="s">
        <v>277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N19" s="227" t="s">
        <v>278</v>
      </c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55"/>
      <c r="AA19" s="227" t="s">
        <v>279</v>
      </c>
      <c r="AB19" s="228"/>
      <c r="AC19" s="228"/>
      <c r="AD19" s="228"/>
      <c r="AE19" s="228"/>
      <c r="AF19" s="228"/>
      <c r="AG19" s="228"/>
      <c r="AH19" s="228"/>
      <c r="AI19" s="228"/>
      <c r="AJ19" s="55"/>
      <c r="AK19" s="229" t="s">
        <v>280</v>
      </c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55"/>
      <c r="BE19" s="227" t="s">
        <v>85</v>
      </c>
      <c r="BF19" s="228"/>
      <c r="BG19" s="228"/>
      <c r="BH19" s="228"/>
      <c r="BI19" s="228"/>
      <c r="BJ19" s="228"/>
      <c r="BK19" s="228"/>
      <c r="BL19" s="22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v>0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194.25" customHeight="1">
      <c r="A26" s="114" t="s">
        <v>326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CA31" s="1" t="s">
        <v>49</v>
      </c>
    </row>
    <row r="32" spans="1:79" ht="12.75" customHeight="1">
      <c r="A32" s="110">
        <v>1</v>
      </c>
      <c r="B32" s="110"/>
      <c r="C32" s="110"/>
      <c r="D32" s="110"/>
      <c r="E32" s="110"/>
      <c r="F32" s="110"/>
      <c r="G32" s="111" t="s">
        <v>281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>
      <c r="A35" s="114" t="s">
        <v>282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>
      <c r="A38" s="91" t="s">
        <v>28</v>
      </c>
      <c r="B38" s="91"/>
      <c r="C38" s="91"/>
      <c r="D38" s="91"/>
      <c r="E38" s="91"/>
      <c r="F38" s="91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>
      <c r="A39" s="93">
        <v>1</v>
      </c>
      <c r="B39" s="93"/>
      <c r="C39" s="93"/>
      <c r="D39" s="93"/>
      <c r="E39" s="93"/>
      <c r="F39" s="9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>
      <c r="A40" s="110" t="s">
        <v>6</v>
      </c>
      <c r="B40" s="110"/>
      <c r="C40" s="110"/>
      <c r="D40" s="110"/>
      <c r="E40" s="110"/>
      <c r="F40" s="110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CA40" s="1" t="s">
        <v>11</v>
      </c>
    </row>
    <row r="41" spans="1:79" ht="25.5" customHeight="1">
      <c r="A41" s="110">
        <v>1</v>
      </c>
      <c r="B41" s="110"/>
      <c r="C41" s="110"/>
      <c r="D41" s="110"/>
      <c r="E41" s="110"/>
      <c r="F41" s="110"/>
      <c r="G41" s="111" t="s">
        <v>283</v>
      </c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93" t="s">
        <v>28</v>
      </c>
      <c r="B45" s="93"/>
      <c r="C45" s="93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3" t="s">
        <v>29</v>
      </c>
      <c r="AD45" s="93"/>
      <c r="AE45" s="93"/>
      <c r="AF45" s="93"/>
      <c r="AG45" s="93"/>
      <c r="AH45" s="93"/>
      <c r="AI45" s="93"/>
      <c r="AJ45" s="93"/>
      <c r="AK45" s="93" t="s">
        <v>30</v>
      </c>
      <c r="AL45" s="93"/>
      <c r="AM45" s="93"/>
      <c r="AN45" s="93"/>
      <c r="AO45" s="93"/>
      <c r="AP45" s="93"/>
      <c r="AQ45" s="93"/>
      <c r="AR45" s="93"/>
      <c r="AS45" s="93" t="s">
        <v>27</v>
      </c>
      <c r="AT45" s="93"/>
      <c r="AU45" s="93"/>
      <c r="AV45" s="93"/>
      <c r="AW45" s="93"/>
      <c r="AX45" s="93"/>
      <c r="AY45" s="93"/>
      <c r="AZ45" s="93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93"/>
      <c r="B46" s="93"/>
      <c r="C46" s="93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93">
        <v>1</v>
      </c>
      <c r="B47" s="93"/>
      <c r="C47" s="9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10" t="s">
        <v>6</v>
      </c>
      <c r="B48" s="110"/>
      <c r="C48" s="110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218" t="s">
        <v>8</v>
      </c>
      <c r="AD48" s="218"/>
      <c r="AE48" s="218"/>
      <c r="AF48" s="218"/>
      <c r="AG48" s="218"/>
      <c r="AH48" s="218"/>
      <c r="AI48" s="218"/>
      <c r="AJ48" s="218"/>
      <c r="AK48" s="218" t="s">
        <v>9</v>
      </c>
      <c r="AL48" s="218"/>
      <c r="AM48" s="218"/>
      <c r="AN48" s="218"/>
      <c r="AO48" s="218"/>
      <c r="AP48" s="218"/>
      <c r="AQ48" s="218"/>
      <c r="AR48" s="218"/>
      <c r="AS48" s="211" t="s">
        <v>10</v>
      </c>
      <c r="AT48" s="218"/>
      <c r="AU48" s="218"/>
      <c r="AV48" s="218"/>
      <c r="AW48" s="218"/>
      <c r="AX48" s="218"/>
      <c r="AY48" s="218"/>
      <c r="AZ48" s="218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10">
        <v>1</v>
      </c>
      <c r="B49" s="110"/>
      <c r="C49" s="110"/>
      <c r="D49" s="111" t="s">
        <v>284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3"/>
      <c r="AC49" s="212">
        <f>10340-10340</f>
        <v>0</v>
      </c>
      <c r="AD49" s="212"/>
      <c r="AE49" s="212"/>
      <c r="AF49" s="212"/>
      <c r="AG49" s="212"/>
      <c r="AH49" s="212"/>
      <c r="AI49" s="212"/>
      <c r="AJ49" s="212"/>
      <c r="AK49" s="212">
        <v>0</v>
      </c>
      <c r="AL49" s="212"/>
      <c r="AM49" s="212"/>
      <c r="AN49" s="212"/>
      <c r="AO49" s="212"/>
      <c r="AP49" s="212"/>
      <c r="AQ49" s="212"/>
      <c r="AR49" s="212"/>
      <c r="AS49" s="212">
        <f>AC49+AK49</f>
        <v>0</v>
      </c>
      <c r="AT49" s="212"/>
      <c r="AU49" s="212"/>
      <c r="AV49" s="212"/>
      <c r="AW49" s="212"/>
      <c r="AX49" s="212"/>
      <c r="AY49" s="212"/>
      <c r="AZ49" s="212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3"/>
      <c r="B50" s="213"/>
      <c r="C50" s="213"/>
      <c r="D50" s="224" t="s">
        <v>64</v>
      </c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6"/>
      <c r="AC50" s="207">
        <v>0</v>
      </c>
      <c r="AD50" s="207"/>
      <c r="AE50" s="207"/>
      <c r="AF50" s="207"/>
      <c r="AG50" s="207"/>
      <c r="AH50" s="207"/>
      <c r="AI50" s="207"/>
      <c r="AJ50" s="207"/>
      <c r="AK50" s="207">
        <v>0</v>
      </c>
      <c r="AL50" s="207"/>
      <c r="AM50" s="207"/>
      <c r="AN50" s="207"/>
      <c r="AO50" s="207"/>
      <c r="AP50" s="207"/>
      <c r="AQ50" s="207"/>
      <c r="AR50" s="207"/>
      <c r="AS50" s="207">
        <v>0</v>
      </c>
      <c r="AT50" s="207"/>
      <c r="AU50" s="207"/>
      <c r="AV50" s="207"/>
      <c r="AW50" s="207"/>
      <c r="AX50" s="207"/>
      <c r="AY50" s="207"/>
      <c r="AZ50" s="207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9" ht="15" customHeight="1">
      <c r="A53" s="118" t="s">
        <v>86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93" t="s">
        <v>28</v>
      </c>
      <c r="B54" s="93"/>
      <c r="C54" s="93"/>
      <c r="D54" s="119" t="s">
        <v>34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93" t="s">
        <v>29</v>
      </c>
      <c r="AC54" s="93"/>
      <c r="AD54" s="93"/>
      <c r="AE54" s="93"/>
      <c r="AF54" s="93"/>
      <c r="AG54" s="93"/>
      <c r="AH54" s="93"/>
      <c r="AI54" s="93"/>
      <c r="AJ54" s="93" t="s">
        <v>30</v>
      </c>
      <c r="AK54" s="93"/>
      <c r="AL54" s="93"/>
      <c r="AM54" s="93"/>
      <c r="AN54" s="93"/>
      <c r="AO54" s="93"/>
      <c r="AP54" s="93"/>
      <c r="AQ54" s="93"/>
      <c r="AR54" s="93" t="s">
        <v>27</v>
      </c>
      <c r="AS54" s="93"/>
      <c r="AT54" s="93"/>
      <c r="AU54" s="93"/>
      <c r="AV54" s="93"/>
      <c r="AW54" s="93"/>
      <c r="AX54" s="93"/>
      <c r="AY54" s="93"/>
    </row>
    <row r="55" spans="1:79" ht="29.1" customHeight="1">
      <c r="A55" s="93"/>
      <c r="B55" s="93"/>
      <c r="C55" s="93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</row>
    <row r="56" spans="1:79" ht="15.75" customHeight="1">
      <c r="A56" s="93">
        <v>1</v>
      </c>
      <c r="B56" s="93"/>
      <c r="C56" s="93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93">
        <v>3</v>
      </c>
      <c r="AC56" s="93"/>
      <c r="AD56" s="93"/>
      <c r="AE56" s="93"/>
      <c r="AF56" s="93"/>
      <c r="AG56" s="93"/>
      <c r="AH56" s="93"/>
      <c r="AI56" s="93"/>
      <c r="AJ56" s="93">
        <v>4</v>
      </c>
      <c r="AK56" s="93"/>
      <c r="AL56" s="93"/>
      <c r="AM56" s="93"/>
      <c r="AN56" s="93"/>
      <c r="AO56" s="93"/>
      <c r="AP56" s="93"/>
      <c r="AQ56" s="93"/>
      <c r="AR56" s="93">
        <v>5</v>
      </c>
      <c r="AS56" s="93"/>
      <c r="AT56" s="93"/>
      <c r="AU56" s="93"/>
      <c r="AV56" s="93"/>
      <c r="AW56" s="93"/>
      <c r="AX56" s="93"/>
      <c r="AY56" s="93"/>
    </row>
    <row r="57" spans="1:79" ht="12.75" hidden="1" customHeight="1">
      <c r="A57" s="110" t="s">
        <v>6</v>
      </c>
      <c r="B57" s="110"/>
      <c r="C57" s="110"/>
      <c r="D57" s="107" t="s">
        <v>7</v>
      </c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9"/>
      <c r="AB57" s="218" t="s">
        <v>8</v>
      </c>
      <c r="AC57" s="218"/>
      <c r="AD57" s="218"/>
      <c r="AE57" s="218"/>
      <c r="AF57" s="218"/>
      <c r="AG57" s="218"/>
      <c r="AH57" s="218"/>
      <c r="AI57" s="218"/>
      <c r="AJ57" s="218" t="s">
        <v>9</v>
      </c>
      <c r="AK57" s="218"/>
      <c r="AL57" s="218"/>
      <c r="AM57" s="218"/>
      <c r="AN57" s="218"/>
      <c r="AO57" s="218"/>
      <c r="AP57" s="218"/>
      <c r="AQ57" s="218"/>
      <c r="AR57" s="218" t="s">
        <v>10</v>
      </c>
      <c r="AS57" s="218"/>
      <c r="AT57" s="218"/>
      <c r="AU57" s="218"/>
      <c r="AV57" s="218"/>
      <c r="AW57" s="218"/>
      <c r="AX57" s="218"/>
      <c r="AY57" s="218"/>
      <c r="CA57" s="1" t="s">
        <v>15</v>
      </c>
    </row>
    <row r="58" spans="1:79" s="4" customFormat="1" ht="12.75" customHeight="1">
      <c r="A58" s="213"/>
      <c r="B58" s="213"/>
      <c r="C58" s="213"/>
      <c r="D58" s="146" t="s">
        <v>27</v>
      </c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8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>
        <f>AB58+AJ58</f>
        <v>0</v>
      </c>
      <c r="AS58" s="207"/>
      <c r="AT58" s="207"/>
      <c r="AU58" s="207"/>
      <c r="AV58" s="207"/>
      <c r="AW58" s="207"/>
      <c r="AX58" s="207"/>
      <c r="AY58" s="207"/>
      <c r="CA58" s="4" t="s">
        <v>16</v>
      </c>
    </row>
    <row r="60" spans="1:79" ht="15.75" customHeight="1">
      <c r="A60" s="90" t="s">
        <v>43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</row>
    <row r="61" spans="1:79" ht="30" customHeight="1">
      <c r="A61" s="93" t="s">
        <v>28</v>
      </c>
      <c r="B61" s="93"/>
      <c r="C61" s="93"/>
      <c r="D61" s="93"/>
      <c r="E61" s="93"/>
      <c r="F61" s="93"/>
      <c r="G61" s="101" t="s">
        <v>44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93" t="s">
        <v>2</v>
      </c>
      <c r="AA61" s="93"/>
      <c r="AB61" s="93"/>
      <c r="AC61" s="93"/>
      <c r="AD61" s="93"/>
      <c r="AE61" s="93" t="s">
        <v>1</v>
      </c>
      <c r="AF61" s="93"/>
      <c r="AG61" s="93"/>
      <c r="AH61" s="93"/>
      <c r="AI61" s="93"/>
      <c r="AJ61" s="93"/>
      <c r="AK61" s="93"/>
      <c r="AL61" s="93"/>
      <c r="AM61" s="93"/>
      <c r="AN61" s="93"/>
      <c r="AO61" s="101" t="s">
        <v>29</v>
      </c>
      <c r="AP61" s="102"/>
      <c r="AQ61" s="102"/>
      <c r="AR61" s="102"/>
      <c r="AS61" s="102"/>
      <c r="AT61" s="102"/>
      <c r="AU61" s="102"/>
      <c r="AV61" s="103"/>
      <c r="AW61" s="101" t="s">
        <v>30</v>
      </c>
      <c r="AX61" s="102"/>
      <c r="AY61" s="102"/>
      <c r="AZ61" s="102"/>
      <c r="BA61" s="102"/>
      <c r="BB61" s="102"/>
      <c r="BC61" s="102"/>
      <c r="BD61" s="103"/>
      <c r="BE61" s="101" t="s">
        <v>27</v>
      </c>
      <c r="BF61" s="102"/>
      <c r="BG61" s="102"/>
      <c r="BH61" s="102"/>
      <c r="BI61" s="102"/>
      <c r="BJ61" s="102"/>
      <c r="BK61" s="102"/>
      <c r="BL61" s="103"/>
    </row>
    <row r="62" spans="1:79" ht="15.75" customHeight="1">
      <c r="A62" s="93">
        <v>1</v>
      </c>
      <c r="B62" s="93"/>
      <c r="C62" s="93"/>
      <c r="D62" s="93"/>
      <c r="E62" s="93"/>
      <c r="F62" s="93"/>
      <c r="G62" s="101">
        <v>2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93">
        <v>3</v>
      </c>
      <c r="AA62" s="93"/>
      <c r="AB62" s="93"/>
      <c r="AC62" s="93"/>
      <c r="AD62" s="93"/>
      <c r="AE62" s="93">
        <v>4</v>
      </c>
      <c r="AF62" s="93"/>
      <c r="AG62" s="93"/>
      <c r="AH62" s="93"/>
      <c r="AI62" s="93"/>
      <c r="AJ62" s="93"/>
      <c r="AK62" s="93"/>
      <c r="AL62" s="93"/>
      <c r="AM62" s="93"/>
      <c r="AN62" s="93"/>
      <c r="AO62" s="93">
        <v>5</v>
      </c>
      <c r="AP62" s="93"/>
      <c r="AQ62" s="93"/>
      <c r="AR62" s="93"/>
      <c r="AS62" s="93"/>
      <c r="AT62" s="93"/>
      <c r="AU62" s="93"/>
      <c r="AV62" s="93"/>
      <c r="AW62" s="93">
        <v>6</v>
      </c>
      <c r="AX62" s="93"/>
      <c r="AY62" s="93"/>
      <c r="AZ62" s="93"/>
      <c r="BA62" s="93"/>
      <c r="BB62" s="93"/>
      <c r="BC62" s="93"/>
      <c r="BD62" s="93"/>
      <c r="BE62" s="93">
        <v>7</v>
      </c>
      <c r="BF62" s="93"/>
      <c r="BG62" s="93"/>
      <c r="BH62" s="93"/>
      <c r="BI62" s="93"/>
      <c r="BJ62" s="93"/>
      <c r="BK62" s="93"/>
      <c r="BL62" s="93"/>
    </row>
    <row r="63" spans="1:79" ht="12.75" hidden="1" customHeight="1">
      <c r="A63" s="110" t="s">
        <v>33</v>
      </c>
      <c r="B63" s="110"/>
      <c r="C63" s="110"/>
      <c r="D63" s="110"/>
      <c r="E63" s="110"/>
      <c r="F63" s="110"/>
      <c r="G63" s="107" t="s">
        <v>7</v>
      </c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9"/>
      <c r="Z63" s="110" t="s">
        <v>19</v>
      </c>
      <c r="AA63" s="110"/>
      <c r="AB63" s="110"/>
      <c r="AC63" s="110"/>
      <c r="AD63" s="110"/>
      <c r="AE63" s="223" t="s">
        <v>32</v>
      </c>
      <c r="AF63" s="223"/>
      <c r="AG63" s="223"/>
      <c r="AH63" s="223"/>
      <c r="AI63" s="223"/>
      <c r="AJ63" s="223"/>
      <c r="AK63" s="223"/>
      <c r="AL63" s="223"/>
      <c r="AM63" s="223"/>
      <c r="AN63" s="107"/>
      <c r="AO63" s="218" t="s">
        <v>8</v>
      </c>
      <c r="AP63" s="218"/>
      <c r="AQ63" s="218"/>
      <c r="AR63" s="218"/>
      <c r="AS63" s="218"/>
      <c r="AT63" s="218"/>
      <c r="AU63" s="218"/>
      <c r="AV63" s="218"/>
      <c r="AW63" s="218" t="s">
        <v>31</v>
      </c>
      <c r="AX63" s="218"/>
      <c r="AY63" s="218"/>
      <c r="AZ63" s="218"/>
      <c r="BA63" s="218"/>
      <c r="BB63" s="218"/>
      <c r="BC63" s="218"/>
      <c r="BD63" s="218"/>
      <c r="BE63" s="218" t="s">
        <v>66</v>
      </c>
      <c r="BF63" s="218"/>
      <c r="BG63" s="218"/>
      <c r="BH63" s="218"/>
      <c r="BI63" s="218"/>
      <c r="BJ63" s="218"/>
      <c r="BK63" s="218"/>
      <c r="BL63" s="218"/>
      <c r="CA63" s="1" t="s">
        <v>17</v>
      </c>
    </row>
    <row r="64" spans="1:79" s="4" customFormat="1" ht="12.75" customHeight="1">
      <c r="A64" s="213">
        <v>0</v>
      </c>
      <c r="B64" s="213"/>
      <c r="C64" s="213"/>
      <c r="D64" s="213"/>
      <c r="E64" s="213"/>
      <c r="F64" s="213"/>
      <c r="G64" s="219" t="s">
        <v>65</v>
      </c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1"/>
      <c r="Z64" s="217"/>
      <c r="AA64" s="217"/>
      <c r="AB64" s="217"/>
      <c r="AC64" s="217"/>
      <c r="AD64" s="217"/>
      <c r="AE64" s="222"/>
      <c r="AF64" s="222"/>
      <c r="AG64" s="222"/>
      <c r="AH64" s="222"/>
      <c r="AI64" s="222"/>
      <c r="AJ64" s="222"/>
      <c r="AK64" s="222"/>
      <c r="AL64" s="222"/>
      <c r="AM64" s="222"/>
      <c r="AN64" s="146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  <c r="BI64" s="207"/>
      <c r="BJ64" s="207"/>
      <c r="BK64" s="207"/>
      <c r="BL64" s="207"/>
      <c r="CA64" s="4" t="s">
        <v>18</v>
      </c>
    </row>
    <row r="65" spans="1:64" ht="12.75" customHeight="1">
      <c r="A65" s="110">
        <v>1</v>
      </c>
      <c r="B65" s="110"/>
      <c r="C65" s="110"/>
      <c r="D65" s="110"/>
      <c r="E65" s="110"/>
      <c r="F65" s="110"/>
      <c r="G65" s="208" t="s">
        <v>285</v>
      </c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10"/>
      <c r="Z65" s="211" t="s">
        <v>67</v>
      </c>
      <c r="AA65" s="211"/>
      <c r="AB65" s="211"/>
      <c r="AC65" s="211"/>
      <c r="AD65" s="211"/>
      <c r="AE65" s="208" t="s">
        <v>286</v>
      </c>
      <c r="AF65" s="209"/>
      <c r="AG65" s="209"/>
      <c r="AH65" s="209"/>
      <c r="AI65" s="209"/>
      <c r="AJ65" s="209"/>
      <c r="AK65" s="209"/>
      <c r="AL65" s="209"/>
      <c r="AM65" s="209"/>
      <c r="AN65" s="210"/>
      <c r="AO65" s="212">
        <v>6</v>
      </c>
      <c r="AP65" s="212"/>
      <c r="AQ65" s="212"/>
      <c r="AR65" s="212"/>
      <c r="AS65" s="212"/>
      <c r="AT65" s="212"/>
      <c r="AU65" s="212"/>
      <c r="AV65" s="212"/>
      <c r="AW65" s="212">
        <v>0</v>
      </c>
      <c r="AX65" s="212"/>
      <c r="AY65" s="212"/>
      <c r="AZ65" s="212"/>
      <c r="BA65" s="212"/>
      <c r="BB65" s="212"/>
      <c r="BC65" s="212"/>
      <c r="BD65" s="212"/>
      <c r="BE65" s="212">
        <v>6</v>
      </c>
      <c r="BF65" s="212"/>
      <c r="BG65" s="212"/>
      <c r="BH65" s="212"/>
      <c r="BI65" s="212"/>
      <c r="BJ65" s="212"/>
      <c r="BK65" s="212"/>
      <c r="BL65" s="212"/>
    </row>
    <row r="66" spans="1:64" ht="25.5" customHeight="1">
      <c r="A66" s="110">
        <v>2</v>
      </c>
      <c r="B66" s="110"/>
      <c r="C66" s="110"/>
      <c r="D66" s="110"/>
      <c r="E66" s="110"/>
      <c r="F66" s="110"/>
      <c r="G66" s="208" t="s">
        <v>287</v>
      </c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10"/>
      <c r="Z66" s="211" t="s">
        <v>68</v>
      </c>
      <c r="AA66" s="211"/>
      <c r="AB66" s="211"/>
      <c r="AC66" s="211"/>
      <c r="AD66" s="211"/>
      <c r="AE66" s="208" t="s">
        <v>288</v>
      </c>
      <c r="AF66" s="209"/>
      <c r="AG66" s="209"/>
      <c r="AH66" s="209"/>
      <c r="AI66" s="209"/>
      <c r="AJ66" s="209"/>
      <c r="AK66" s="209"/>
      <c r="AL66" s="209"/>
      <c r="AM66" s="209"/>
      <c r="AN66" s="210"/>
      <c r="AO66" s="212">
        <v>0</v>
      </c>
      <c r="AP66" s="212"/>
      <c r="AQ66" s="212"/>
      <c r="AR66" s="212"/>
      <c r="AS66" s="212"/>
      <c r="AT66" s="212"/>
      <c r="AU66" s="212"/>
      <c r="AV66" s="212"/>
      <c r="AW66" s="212">
        <v>0</v>
      </c>
      <c r="AX66" s="212"/>
      <c r="AY66" s="212"/>
      <c r="AZ66" s="212"/>
      <c r="BA66" s="212"/>
      <c r="BB66" s="212"/>
      <c r="BC66" s="212"/>
      <c r="BD66" s="212"/>
      <c r="BE66" s="212">
        <v>0</v>
      </c>
      <c r="BF66" s="212"/>
      <c r="BG66" s="212"/>
      <c r="BH66" s="212"/>
      <c r="BI66" s="212"/>
      <c r="BJ66" s="212"/>
      <c r="BK66" s="212"/>
      <c r="BL66" s="212"/>
    </row>
    <row r="67" spans="1:64" s="4" customFormat="1" ht="12.75" customHeight="1">
      <c r="A67" s="213">
        <v>0</v>
      </c>
      <c r="B67" s="213"/>
      <c r="C67" s="213"/>
      <c r="D67" s="213"/>
      <c r="E67" s="213"/>
      <c r="F67" s="213"/>
      <c r="G67" s="214" t="s">
        <v>69</v>
      </c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6"/>
      <c r="Z67" s="217"/>
      <c r="AA67" s="217"/>
      <c r="AB67" s="217"/>
      <c r="AC67" s="217"/>
      <c r="AD67" s="217"/>
      <c r="AE67" s="214"/>
      <c r="AF67" s="215"/>
      <c r="AG67" s="215"/>
      <c r="AH67" s="215"/>
      <c r="AI67" s="215"/>
      <c r="AJ67" s="215"/>
      <c r="AK67" s="215"/>
      <c r="AL67" s="215"/>
      <c r="AM67" s="215"/>
      <c r="AN67" s="216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</row>
    <row r="68" spans="1:64" ht="25.5" customHeight="1">
      <c r="A68" s="110">
        <v>1</v>
      </c>
      <c r="B68" s="110"/>
      <c r="C68" s="110"/>
      <c r="D68" s="110"/>
      <c r="E68" s="110"/>
      <c r="F68" s="110"/>
      <c r="G68" s="208" t="s">
        <v>289</v>
      </c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10"/>
      <c r="Z68" s="211" t="s">
        <v>67</v>
      </c>
      <c r="AA68" s="211"/>
      <c r="AB68" s="211"/>
      <c r="AC68" s="211"/>
      <c r="AD68" s="211"/>
      <c r="AE68" s="208" t="s">
        <v>290</v>
      </c>
      <c r="AF68" s="209"/>
      <c r="AG68" s="209"/>
      <c r="AH68" s="209"/>
      <c r="AI68" s="209"/>
      <c r="AJ68" s="209"/>
      <c r="AK68" s="209"/>
      <c r="AL68" s="209"/>
      <c r="AM68" s="209"/>
      <c r="AN68" s="210"/>
      <c r="AO68" s="212">
        <v>0</v>
      </c>
      <c r="AP68" s="212"/>
      <c r="AQ68" s="212"/>
      <c r="AR68" s="212"/>
      <c r="AS68" s="212"/>
      <c r="AT68" s="212"/>
      <c r="AU68" s="212"/>
      <c r="AV68" s="212"/>
      <c r="AW68" s="212">
        <v>0</v>
      </c>
      <c r="AX68" s="212"/>
      <c r="AY68" s="212"/>
      <c r="AZ68" s="212"/>
      <c r="BA68" s="212"/>
      <c r="BB68" s="212"/>
      <c r="BC68" s="212"/>
      <c r="BD68" s="212"/>
      <c r="BE68" s="212">
        <v>0</v>
      </c>
      <c r="BF68" s="212"/>
      <c r="BG68" s="212"/>
      <c r="BH68" s="212"/>
      <c r="BI68" s="212"/>
      <c r="BJ68" s="212"/>
      <c r="BK68" s="212"/>
      <c r="BL68" s="212"/>
    </row>
    <row r="69" spans="1:64" s="4" customFormat="1" ht="12.75" customHeight="1">
      <c r="A69" s="213">
        <v>0</v>
      </c>
      <c r="B69" s="213"/>
      <c r="C69" s="213"/>
      <c r="D69" s="213"/>
      <c r="E69" s="213"/>
      <c r="F69" s="213"/>
      <c r="G69" s="214" t="s">
        <v>71</v>
      </c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6"/>
      <c r="Z69" s="217"/>
      <c r="AA69" s="217"/>
      <c r="AB69" s="217"/>
      <c r="AC69" s="217"/>
      <c r="AD69" s="217"/>
      <c r="AE69" s="214"/>
      <c r="AF69" s="215"/>
      <c r="AG69" s="215"/>
      <c r="AH69" s="215"/>
      <c r="AI69" s="215"/>
      <c r="AJ69" s="215"/>
      <c r="AK69" s="215"/>
      <c r="AL69" s="215"/>
      <c r="AM69" s="215"/>
      <c r="AN69" s="216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207"/>
      <c r="BJ69" s="207"/>
      <c r="BK69" s="207"/>
      <c r="BL69" s="207"/>
    </row>
    <row r="70" spans="1:64" ht="51" customHeight="1">
      <c r="A70" s="110">
        <v>1</v>
      </c>
      <c r="B70" s="110"/>
      <c r="C70" s="110"/>
      <c r="D70" s="110"/>
      <c r="E70" s="110"/>
      <c r="F70" s="110"/>
      <c r="G70" s="208" t="s">
        <v>291</v>
      </c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10"/>
      <c r="Z70" s="211" t="s">
        <v>68</v>
      </c>
      <c r="AA70" s="211"/>
      <c r="AB70" s="211"/>
      <c r="AC70" s="211"/>
      <c r="AD70" s="211"/>
      <c r="AE70" s="208" t="s">
        <v>292</v>
      </c>
      <c r="AF70" s="209"/>
      <c r="AG70" s="209"/>
      <c r="AH70" s="209"/>
      <c r="AI70" s="209"/>
      <c r="AJ70" s="209"/>
      <c r="AK70" s="209"/>
      <c r="AL70" s="209"/>
      <c r="AM70" s="209"/>
      <c r="AN70" s="210"/>
      <c r="AO70" s="212">
        <v>0</v>
      </c>
      <c r="AP70" s="212"/>
      <c r="AQ70" s="212"/>
      <c r="AR70" s="212"/>
      <c r="AS70" s="212"/>
      <c r="AT70" s="212"/>
      <c r="AU70" s="212"/>
      <c r="AV70" s="212"/>
      <c r="AW70" s="212">
        <v>0</v>
      </c>
      <c r="AX70" s="212"/>
      <c r="AY70" s="212"/>
      <c r="AZ70" s="212"/>
      <c r="BA70" s="212"/>
      <c r="BB70" s="212"/>
      <c r="BC70" s="212"/>
      <c r="BD70" s="212"/>
      <c r="BE70" s="212">
        <v>0</v>
      </c>
      <c r="BF70" s="212"/>
      <c r="BG70" s="212"/>
      <c r="BH70" s="212"/>
      <c r="BI70" s="212"/>
      <c r="BJ70" s="212"/>
      <c r="BK70" s="212"/>
      <c r="BL70" s="212"/>
    </row>
    <row r="71" spans="1:64" s="4" customFormat="1" ht="12.75" customHeight="1">
      <c r="A71" s="213">
        <v>0</v>
      </c>
      <c r="B71" s="213"/>
      <c r="C71" s="213"/>
      <c r="D71" s="213"/>
      <c r="E71" s="213"/>
      <c r="F71" s="213"/>
      <c r="G71" s="214" t="s">
        <v>72</v>
      </c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6"/>
      <c r="Z71" s="217"/>
      <c r="AA71" s="217"/>
      <c r="AB71" s="217"/>
      <c r="AC71" s="217"/>
      <c r="AD71" s="217"/>
      <c r="AE71" s="214"/>
      <c r="AF71" s="215"/>
      <c r="AG71" s="215"/>
      <c r="AH71" s="215"/>
      <c r="AI71" s="215"/>
      <c r="AJ71" s="215"/>
      <c r="AK71" s="215"/>
      <c r="AL71" s="215"/>
      <c r="AM71" s="215"/>
      <c r="AN71" s="216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</row>
    <row r="72" spans="1:64" ht="89.25" customHeight="1">
      <c r="A72" s="110">
        <v>1</v>
      </c>
      <c r="B72" s="110"/>
      <c r="C72" s="110"/>
      <c r="D72" s="110"/>
      <c r="E72" s="110"/>
      <c r="F72" s="110"/>
      <c r="G72" s="208" t="s">
        <v>293</v>
      </c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10"/>
      <c r="Z72" s="211" t="s">
        <v>73</v>
      </c>
      <c r="AA72" s="211"/>
      <c r="AB72" s="211"/>
      <c r="AC72" s="211"/>
      <c r="AD72" s="211"/>
      <c r="AE72" s="208" t="s">
        <v>294</v>
      </c>
      <c r="AF72" s="209"/>
      <c r="AG72" s="209"/>
      <c r="AH72" s="209"/>
      <c r="AI72" s="209"/>
      <c r="AJ72" s="209"/>
      <c r="AK72" s="209"/>
      <c r="AL72" s="209"/>
      <c r="AM72" s="209"/>
      <c r="AN72" s="210"/>
      <c r="AO72" s="212">
        <v>0</v>
      </c>
      <c r="AP72" s="212"/>
      <c r="AQ72" s="212"/>
      <c r="AR72" s="212"/>
      <c r="AS72" s="212"/>
      <c r="AT72" s="212"/>
      <c r="AU72" s="212"/>
      <c r="AV72" s="212"/>
      <c r="AW72" s="212">
        <v>0</v>
      </c>
      <c r="AX72" s="212"/>
      <c r="AY72" s="212"/>
      <c r="AZ72" s="212"/>
      <c r="BA72" s="212"/>
      <c r="BB72" s="212"/>
      <c r="BC72" s="212"/>
      <c r="BD72" s="212"/>
      <c r="BE72" s="212">
        <v>0</v>
      </c>
      <c r="BF72" s="212"/>
      <c r="BG72" s="212"/>
      <c r="BH72" s="212"/>
      <c r="BI72" s="212"/>
      <c r="BJ72" s="212"/>
      <c r="BK72" s="212"/>
      <c r="BL72" s="212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03" t="s">
        <v>80</v>
      </c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5"/>
      <c r="X75" s="205"/>
      <c r="Y75" s="205"/>
      <c r="Z75" s="205"/>
      <c r="AA75" s="205"/>
      <c r="AB75" s="205"/>
      <c r="AC75" s="205"/>
      <c r="AD75" s="205"/>
      <c r="AE75" s="205"/>
      <c r="AF75" s="205"/>
      <c r="AG75" s="205"/>
      <c r="AH75" s="205"/>
      <c r="AI75" s="205"/>
      <c r="AJ75" s="205"/>
      <c r="AK75" s="205"/>
      <c r="AL75" s="205"/>
      <c r="AM75" s="205"/>
      <c r="AN75" s="57"/>
      <c r="AO75" s="206" t="s">
        <v>82</v>
      </c>
      <c r="AP75" s="202"/>
      <c r="AQ75" s="202"/>
      <c r="AR75" s="202"/>
      <c r="AS75" s="202"/>
      <c r="AT75" s="202"/>
      <c r="AU75" s="202"/>
      <c r="AV75" s="202"/>
      <c r="AW75" s="202"/>
      <c r="AX75" s="202"/>
      <c r="AY75" s="202"/>
      <c r="AZ75" s="202"/>
      <c r="BA75" s="202"/>
      <c r="BB75" s="202"/>
      <c r="BC75" s="202"/>
      <c r="BD75" s="202"/>
      <c r="BE75" s="202"/>
      <c r="BF75" s="202"/>
      <c r="BG75" s="202"/>
    </row>
    <row r="76" spans="1:64">
      <c r="W76" s="188" t="s">
        <v>5</v>
      </c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O76" s="188" t="s">
        <v>52</v>
      </c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</row>
    <row r="77" spans="1:64" ht="15.75" customHeight="1">
      <c r="A77" s="189" t="s">
        <v>3</v>
      </c>
      <c r="B77" s="189"/>
      <c r="C77" s="189"/>
      <c r="D77" s="189"/>
      <c r="E77" s="189"/>
      <c r="F77" s="189"/>
    </row>
    <row r="78" spans="1:64" ht="13.15" customHeight="1">
      <c r="A78" s="201" t="s">
        <v>79</v>
      </c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  <c r="AA78" s="202"/>
      <c r="AB78" s="202"/>
      <c r="AC78" s="202"/>
      <c r="AD78" s="202"/>
      <c r="AE78" s="202"/>
      <c r="AF78" s="202"/>
      <c r="AG78" s="202"/>
      <c r="AH78" s="202"/>
      <c r="AI78" s="202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</row>
    <row r="79" spans="1:64">
      <c r="A79" s="192" t="s">
        <v>47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03" t="s">
        <v>81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5"/>
      <c r="X81" s="205"/>
      <c r="Y81" s="205"/>
      <c r="Z81" s="205"/>
      <c r="AA81" s="205"/>
      <c r="AB81" s="205"/>
      <c r="AC81" s="205"/>
      <c r="AD81" s="205"/>
      <c r="AE81" s="205"/>
      <c r="AF81" s="205"/>
      <c r="AG81" s="205"/>
      <c r="AH81" s="205"/>
      <c r="AI81" s="205"/>
      <c r="AJ81" s="205"/>
      <c r="AK81" s="205"/>
      <c r="AL81" s="205"/>
      <c r="AM81" s="205"/>
      <c r="AN81" s="57"/>
      <c r="AO81" s="206" t="s">
        <v>83</v>
      </c>
      <c r="AP81" s="202"/>
      <c r="AQ81" s="202"/>
      <c r="AR81" s="202"/>
      <c r="AS81" s="202"/>
      <c r="AT81" s="202"/>
      <c r="AU81" s="202"/>
      <c r="AV81" s="202"/>
      <c r="AW81" s="202"/>
      <c r="AX81" s="202"/>
      <c r="AY81" s="202"/>
      <c r="AZ81" s="202"/>
      <c r="BA81" s="202"/>
      <c r="BB81" s="202"/>
      <c r="BC81" s="202"/>
      <c r="BD81" s="202"/>
      <c r="BE81" s="202"/>
      <c r="BF81" s="202"/>
      <c r="BG81" s="202"/>
    </row>
    <row r="82" spans="1:59">
      <c r="W82" s="188" t="s">
        <v>5</v>
      </c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O82" s="188" t="s">
        <v>52</v>
      </c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</row>
    <row r="83" spans="1:59">
      <c r="A83" s="199">
        <v>44740</v>
      </c>
      <c r="B83" s="200"/>
      <c r="C83" s="200"/>
      <c r="D83" s="200"/>
      <c r="E83" s="200"/>
      <c r="F83" s="200"/>
      <c r="G83" s="200"/>
      <c r="H83" s="200"/>
    </row>
    <row r="84" spans="1:59">
      <c r="A84" s="188" t="s">
        <v>45</v>
      </c>
      <c r="B84" s="188"/>
      <c r="C84" s="188"/>
      <c r="D84" s="188"/>
      <c r="E84" s="188"/>
      <c r="F84" s="188"/>
      <c r="G84" s="188"/>
      <c r="H84" s="188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</mergeCells>
  <conditionalFormatting sqref="H64:L64 H66:L67 H69:L69 G64:G72 H71:L71">
    <cfRule type="cellIs" dxfId="42" priority="3" stopIfTrue="1" operator="equal">
      <formula>$G63</formula>
    </cfRule>
  </conditionalFormatting>
  <conditionalFormatting sqref="D49:D50 E50:I50">
    <cfRule type="cellIs" dxfId="41" priority="2" stopIfTrue="1" operator="equal">
      <formula>$D48</formula>
    </cfRule>
  </conditionalFormatting>
  <conditionalFormatting sqref="A64:F72">
    <cfRule type="cellIs" dxfId="4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11"/>
  <sheetViews>
    <sheetView topLeftCell="A92" zoomScaleSheetLayoutView="100" workbookViewId="0">
      <selection activeCell="D51" sqref="D51:AB51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5" ht="15.95" customHeight="1">
      <c r="P2" s="69"/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5" ht="13.5" customHeight="1">
      <c r="AO3" s="72" t="s">
        <v>77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5" ht="13.5" customHeight="1">
      <c r="AO4" s="73" t="s">
        <v>78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75" ht="11.25" customHeight="1">
      <c r="AO5" s="74" t="s">
        <v>20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75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5" ht="14.25" customHeight="1">
      <c r="AO7" s="82" t="s">
        <v>327</v>
      </c>
      <c r="AP7" s="82"/>
      <c r="AQ7" s="82"/>
      <c r="AR7" s="82"/>
      <c r="AS7" s="82"/>
      <c r="AT7" s="82"/>
      <c r="AU7" s="82"/>
      <c r="AV7" s="62" t="s">
        <v>63</v>
      </c>
      <c r="AW7" s="82" t="s">
        <v>330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5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78" t="s">
        <v>157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158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159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160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37720920.679999992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AC53</f>
        <v>35306597.679999992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7" ht="18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AK53</f>
        <v>2414323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7" s="61" customFormat="1" ht="203.25" customHeight="1">
      <c r="A26" s="251" t="s">
        <v>328</v>
      </c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2"/>
      <c r="AM26" s="252"/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2"/>
      <c r="AY26" s="252"/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2"/>
      <c r="BK26" s="252"/>
      <c r="BL26" s="252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7" ht="12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7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7" ht="18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Y31" s="1" t="s">
        <v>49</v>
      </c>
    </row>
    <row r="32" spans="1:77" ht="15" customHeight="1">
      <c r="A32" s="110">
        <v>1</v>
      </c>
      <c r="B32" s="110"/>
      <c r="C32" s="110"/>
      <c r="D32" s="110"/>
      <c r="E32" s="110"/>
      <c r="F32" s="110"/>
      <c r="G32" s="111" t="s">
        <v>90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Y32" s="1" t="s">
        <v>48</v>
      </c>
    </row>
    <row r="33" spans="1:77" ht="15" customHeight="1">
      <c r="A33" s="110">
        <v>2</v>
      </c>
      <c r="B33" s="110"/>
      <c r="C33" s="110"/>
      <c r="D33" s="110"/>
      <c r="E33" s="110"/>
      <c r="F33" s="110"/>
      <c r="G33" s="111" t="s">
        <v>91</v>
      </c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3"/>
    </row>
    <row r="34" spans="1:77" ht="13.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7" ht="15.95" customHeight="1">
      <c r="A35" s="114" t="s">
        <v>161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7" ht="15" customHeight="1">
      <c r="A38" s="91" t="s">
        <v>28</v>
      </c>
      <c r="B38" s="91"/>
      <c r="C38" s="91"/>
      <c r="D38" s="91"/>
      <c r="E38" s="91"/>
      <c r="F38" s="91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7" ht="15.75" hidden="1">
      <c r="A39" s="93">
        <v>1</v>
      </c>
      <c r="B39" s="93"/>
      <c r="C39" s="93"/>
      <c r="D39" s="93"/>
      <c r="E39" s="93"/>
      <c r="F39" s="9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7" ht="10.5" hidden="1" customHeight="1">
      <c r="A40" s="110" t="s">
        <v>6</v>
      </c>
      <c r="B40" s="110"/>
      <c r="C40" s="110"/>
      <c r="D40" s="110"/>
      <c r="E40" s="110"/>
      <c r="F40" s="110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BY40" s="1" t="s">
        <v>11</v>
      </c>
    </row>
    <row r="41" spans="1:77" ht="15" customHeight="1">
      <c r="A41" s="253">
        <v>1</v>
      </c>
      <c r="B41" s="253"/>
      <c r="C41" s="253"/>
      <c r="D41" s="253"/>
      <c r="E41" s="253"/>
      <c r="F41" s="253"/>
      <c r="G41" s="115" t="s">
        <v>162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Y41" s="1" t="s">
        <v>12</v>
      </c>
    </row>
    <row r="42" spans="1:77" ht="15" customHeight="1">
      <c r="A42" s="253">
        <v>2</v>
      </c>
      <c r="B42" s="253"/>
      <c r="C42" s="253"/>
      <c r="D42" s="253"/>
      <c r="E42" s="253"/>
      <c r="F42" s="253"/>
      <c r="G42" s="115" t="s">
        <v>92</v>
      </c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9"/>
    </row>
    <row r="43" spans="1:77" ht="9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7" ht="15.75" customHeight="1">
      <c r="A44" s="90" t="s">
        <v>41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7" ht="13.5" customHeight="1">
      <c r="A45" s="118" t="s">
        <v>86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7" ht="10.5" customHeight="1">
      <c r="A46" s="93" t="s">
        <v>28</v>
      </c>
      <c r="B46" s="93"/>
      <c r="C46" s="93"/>
      <c r="D46" s="119" t="s">
        <v>26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93" t="s">
        <v>29</v>
      </c>
      <c r="AD46" s="93"/>
      <c r="AE46" s="93"/>
      <c r="AF46" s="93"/>
      <c r="AG46" s="93"/>
      <c r="AH46" s="93"/>
      <c r="AI46" s="93"/>
      <c r="AJ46" s="93"/>
      <c r="AK46" s="93" t="s">
        <v>30</v>
      </c>
      <c r="AL46" s="93"/>
      <c r="AM46" s="93"/>
      <c r="AN46" s="93"/>
      <c r="AO46" s="93"/>
      <c r="AP46" s="93"/>
      <c r="AQ46" s="93"/>
      <c r="AR46" s="93"/>
      <c r="AS46" s="93" t="s">
        <v>27</v>
      </c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7" ht="10.5" customHeight="1">
      <c r="A47" s="93"/>
      <c r="B47" s="93"/>
      <c r="C47" s="93"/>
      <c r="D47" s="122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7" ht="15.75">
      <c r="A48" s="93">
        <v>1</v>
      </c>
      <c r="B48" s="93"/>
      <c r="C48" s="93"/>
      <c r="D48" s="101">
        <v>2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93">
        <v>3</v>
      </c>
      <c r="AD48" s="93"/>
      <c r="AE48" s="93"/>
      <c r="AF48" s="93"/>
      <c r="AG48" s="93"/>
      <c r="AH48" s="93"/>
      <c r="AI48" s="93"/>
      <c r="AJ48" s="93"/>
      <c r="AK48" s="93">
        <v>4</v>
      </c>
      <c r="AL48" s="93"/>
      <c r="AM48" s="93"/>
      <c r="AN48" s="93"/>
      <c r="AO48" s="93"/>
      <c r="AP48" s="93"/>
      <c r="AQ48" s="93"/>
      <c r="AR48" s="93"/>
      <c r="AS48" s="93">
        <v>5</v>
      </c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7" s="4" customFormat="1" ht="12.75" hidden="1" customHeight="1">
      <c r="A49" s="110" t="s">
        <v>6</v>
      </c>
      <c r="B49" s="110"/>
      <c r="C49" s="110"/>
      <c r="D49" s="104" t="s">
        <v>7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218" t="s">
        <v>8</v>
      </c>
      <c r="AD49" s="218"/>
      <c r="AE49" s="218"/>
      <c r="AF49" s="218"/>
      <c r="AG49" s="218"/>
      <c r="AH49" s="218"/>
      <c r="AI49" s="218"/>
      <c r="AJ49" s="218"/>
      <c r="AK49" s="218" t="s">
        <v>9</v>
      </c>
      <c r="AL49" s="218"/>
      <c r="AM49" s="218"/>
      <c r="AN49" s="218"/>
      <c r="AO49" s="218"/>
      <c r="AP49" s="218"/>
      <c r="AQ49" s="218"/>
      <c r="AR49" s="218"/>
      <c r="AS49" s="211" t="s">
        <v>10</v>
      </c>
      <c r="AT49" s="218"/>
      <c r="AU49" s="218"/>
      <c r="AV49" s="218"/>
      <c r="AW49" s="218"/>
      <c r="AX49" s="218"/>
      <c r="AY49" s="218"/>
      <c r="AZ49" s="218"/>
      <c r="BA49" s="18"/>
      <c r="BB49" s="19"/>
      <c r="BC49" s="19"/>
      <c r="BD49" s="19"/>
      <c r="BE49" s="19"/>
      <c r="BF49" s="19"/>
      <c r="BG49" s="19"/>
      <c r="BH49" s="19"/>
      <c r="BY49" s="4" t="s">
        <v>13</v>
      </c>
    </row>
    <row r="50" spans="1:77" ht="63" customHeight="1">
      <c r="A50" s="93">
        <v>1</v>
      </c>
      <c r="B50" s="93"/>
      <c r="C50" s="93"/>
      <c r="D50" s="115" t="s">
        <v>163</v>
      </c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9"/>
      <c r="AC50" s="250">
        <f>26643885+1000000+850000+100000+42464+30157.33+2913.11-600000+374280-620000+1972280+44078.24+2248020+3218520</f>
        <v>35306597.679999992</v>
      </c>
      <c r="AD50" s="250"/>
      <c r="AE50" s="250"/>
      <c r="AF50" s="250"/>
      <c r="AG50" s="250"/>
      <c r="AH50" s="250"/>
      <c r="AI50" s="250"/>
      <c r="AJ50" s="250"/>
      <c r="AK50" s="250">
        <v>0</v>
      </c>
      <c r="AL50" s="250"/>
      <c r="AM50" s="250"/>
      <c r="AN50" s="250"/>
      <c r="AO50" s="250"/>
      <c r="AP50" s="250"/>
      <c r="AQ50" s="250"/>
      <c r="AR50" s="250"/>
      <c r="AS50" s="250">
        <f>AC50+AK50</f>
        <v>35306597.679999992</v>
      </c>
      <c r="AT50" s="250"/>
      <c r="AU50" s="250"/>
      <c r="AV50" s="250"/>
      <c r="AW50" s="250"/>
      <c r="AX50" s="250"/>
      <c r="AY50" s="250"/>
      <c r="AZ50" s="250"/>
      <c r="BA50" s="20"/>
      <c r="BB50" s="20"/>
      <c r="BC50" s="20"/>
      <c r="BD50" s="20"/>
      <c r="BE50" s="20"/>
      <c r="BF50" s="20"/>
      <c r="BG50" s="20"/>
      <c r="BH50" s="20"/>
      <c r="BY50" s="1" t="s">
        <v>14</v>
      </c>
    </row>
    <row r="51" spans="1:77" ht="16.5" customHeight="1">
      <c r="A51" s="93">
        <v>2</v>
      </c>
      <c r="B51" s="93"/>
      <c r="C51" s="93"/>
      <c r="D51" s="115" t="s">
        <v>103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50">
        <v>0</v>
      </c>
      <c r="AD51" s="250"/>
      <c r="AE51" s="250"/>
      <c r="AF51" s="250"/>
      <c r="AG51" s="250"/>
      <c r="AH51" s="250"/>
      <c r="AI51" s="250"/>
      <c r="AJ51" s="250"/>
      <c r="AK51" s="250">
        <f>270000+2350000-270000</f>
        <v>2350000</v>
      </c>
      <c r="AL51" s="250"/>
      <c r="AM51" s="250"/>
      <c r="AN51" s="250"/>
      <c r="AO51" s="250"/>
      <c r="AP51" s="250"/>
      <c r="AQ51" s="250"/>
      <c r="AR51" s="250"/>
      <c r="AS51" s="250">
        <f>AC51+AK51</f>
        <v>2350000</v>
      </c>
      <c r="AT51" s="250"/>
      <c r="AU51" s="250"/>
      <c r="AV51" s="250"/>
      <c r="AW51" s="250"/>
      <c r="AX51" s="250"/>
      <c r="AY51" s="250"/>
      <c r="AZ51" s="250"/>
      <c r="BA51" s="20"/>
      <c r="BB51" s="20"/>
      <c r="BC51" s="20"/>
      <c r="BD51" s="20"/>
      <c r="BE51" s="20"/>
      <c r="BF51" s="20"/>
      <c r="BG51" s="20"/>
      <c r="BH51" s="20"/>
    </row>
    <row r="52" spans="1:77" ht="30.75" customHeight="1">
      <c r="A52" s="93">
        <v>3</v>
      </c>
      <c r="B52" s="93"/>
      <c r="C52" s="93"/>
      <c r="D52" s="115" t="s">
        <v>164</v>
      </c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9"/>
      <c r="AC52" s="250">
        <v>0</v>
      </c>
      <c r="AD52" s="250"/>
      <c r="AE52" s="250"/>
      <c r="AF52" s="250"/>
      <c r="AG52" s="250"/>
      <c r="AH52" s="250"/>
      <c r="AI52" s="250"/>
      <c r="AJ52" s="250"/>
      <c r="AK52" s="250">
        <f>64323</f>
        <v>64323</v>
      </c>
      <c r="AL52" s="250"/>
      <c r="AM52" s="250"/>
      <c r="AN52" s="250"/>
      <c r="AO52" s="250"/>
      <c r="AP52" s="250"/>
      <c r="AQ52" s="250"/>
      <c r="AR52" s="250"/>
      <c r="AS52" s="250">
        <f>AC52+AK52</f>
        <v>64323</v>
      </c>
      <c r="AT52" s="250"/>
      <c r="AU52" s="250"/>
      <c r="AV52" s="250"/>
      <c r="AW52" s="250"/>
      <c r="AX52" s="250"/>
      <c r="AY52" s="250"/>
      <c r="AZ52" s="250"/>
      <c r="BA52" s="20"/>
      <c r="BB52" s="20"/>
      <c r="BC52" s="20"/>
      <c r="BD52" s="20"/>
      <c r="BE52" s="20"/>
      <c r="BF52" s="20"/>
      <c r="BG52" s="20"/>
      <c r="BH52" s="20"/>
    </row>
    <row r="53" spans="1:77" s="4" customFormat="1" ht="15.75">
      <c r="A53" s="241"/>
      <c r="B53" s="241"/>
      <c r="C53" s="241"/>
      <c r="D53" s="137" t="s">
        <v>64</v>
      </c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4"/>
      <c r="U53" s="254"/>
      <c r="V53" s="254"/>
      <c r="W53" s="254"/>
      <c r="X53" s="254"/>
      <c r="Y53" s="254"/>
      <c r="Z53" s="254"/>
      <c r="AA53" s="254"/>
      <c r="AB53" s="255"/>
      <c r="AC53" s="247">
        <f>AC50++AC51+AC52</f>
        <v>35306597.679999992</v>
      </c>
      <c r="AD53" s="247"/>
      <c r="AE53" s="247"/>
      <c r="AF53" s="247"/>
      <c r="AG53" s="247"/>
      <c r="AH53" s="247"/>
      <c r="AI53" s="247"/>
      <c r="AJ53" s="247"/>
      <c r="AK53" s="247">
        <f>AK50+AK51+AK52</f>
        <v>2414323</v>
      </c>
      <c r="AL53" s="247"/>
      <c r="AM53" s="247"/>
      <c r="AN53" s="247"/>
      <c r="AO53" s="247"/>
      <c r="AP53" s="247"/>
      <c r="AQ53" s="247"/>
      <c r="AR53" s="247"/>
      <c r="AS53" s="247">
        <f>AC53+AK53</f>
        <v>37720920.679999992</v>
      </c>
      <c r="AT53" s="247"/>
      <c r="AU53" s="247"/>
      <c r="AV53" s="247"/>
      <c r="AW53" s="247"/>
      <c r="AX53" s="247"/>
      <c r="AY53" s="247"/>
      <c r="AZ53" s="247"/>
      <c r="BA53" s="31"/>
      <c r="BB53" s="31"/>
      <c r="BC53" s="31"/>
      <c r="BD53" s="31"/>
      <c r="BE53" s="31"/>
      <c r="BF53" s="31"/>
      <c r="BG53" s="31"/>
      <c r="BH53" s="31"/>
    </row>
    <row r="55" spans="1:77" ht="15.75" customHeight="1">
      <c r="A55" s="71" t="s">
        <v>42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</row>
    <row r="56" spans="1:77" ht="15" customHeight="1">
      <c r="A56" s="118" t="s">
        <v>86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7" ht="11.25" customHeight="1">
      <c r="A57" s="93" t="s">
        <v>28</v>
      </c>
      <c r="B57" s="93"/>
      <c r="C57" s="93"/>
      <c r="D57" s="119" t="s">
        <v>34</v>
      </c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1"/>
      <c r="AB57" s="93" t="s">
        <v>29</v>
      </c>
      <c r="AC57" s="93"/>
      <c r="AD57" s="93"/>
      <c r="AE57" s="93"/>
      <c r="AF57" s="93"/>
      <c r="AG57" s="93"/>
      <c r="AH57" s="93"/>
      <c r="AI57" s="93"/>
      <c r="AJ57" s="93" t="s">
        <v>30</v>
      </c>
      <c r="AK57" s="93"/>
      <c r="AL57" s="93"/>
      <c r="AM57" s="93"/>
      <c r="AN57" s="93"/>
      <c r="AO57" s="93"/>
      <c r="AP57" s="93"/>
      <c r="AQ57" s="93"/>
      <c r="AR57" s="93" t="s">
        <v>27</v>
      </c>
      <c r="AS57" s="93"/>
      <c r="AT57" s="93"/>
      <c r="AU57" s="93"/>
      <c r="AV57" s="93"/>
      <c r="AW57" s="93"/>
      <c r="AX57" s="93"/>
      <c r="AY57" s="93"/>
    </row>
    <row r="58" spans="1:77" ht="8.25" customHeight="1">
      <c r="A58" s="93"/>
      <c r="B58" s="93"/>
      <c r="C58" s="93"/>
      <c r="D58" s="122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4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</row>
    <row r="59" spans="1:77" s="60" customFormat="1" ht="14.25" customHeight="1">
      <c r="A59" s="91">
        <v>1</v>
      </c>
      <c r="B59" s="91"/>
      <c r="C59" s="91"/>
      <c r="D59" s="94">
        <v>2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1">
        <v>3</v>
      </c>
      <c r="AC59" s="91"/>
      <c r="AD59" s="91"/>
      <c r="AE59" s="91"/>
      <c r="AF59" s="91"/>
      <c r="AG59" s="91"/>
      <c r="AH59" s="91"/>
      <c r="AI59" s="91"/>
      <c r="AJ59" s="91">
        <v>4</v>
      </c>
      <c r="AK59" s="91"/>
      <c r="AL59" s="91"/>
      <c r="AM59" s="91"/>
      <c r="AN59" s="91"/>
      <c r="AO59" s="91"/>
      <c r="AP59" s="91"/>
      <c r="AQ59" s="91"/>
      <c r="AR59" s="91">
        <v>5</v>
      </c>
      <c r="AS59" s="91"/>
      <c r="AT59" s="91"/>
      <c r="AU59" s="91"/>
      <c r="AV59" s="91"/>
      <c r="AW59" s="91"/>
      <c r="AX59" s="91"/>
      <c r="AY59" s="91"/>
    </row>
    <row r="60" spans="1:77" ht="12.75" hidden="1" customHeight="1">
      <c r="A60" s="110" t="s">
        <v>6</v>
      </c>
      <c r="B60" s="110"/>
      <c r="C60" s="110"/>
      <c r="D60" s="107" t="s">
        <v>7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9"/>
      <c r="AB60" s="218" t="s">
        <v>8</v>
      </c>
      <c r="AC60" s="218"/>
      <c r="AD60" s="218"/>
      <c r="AE60" s="218"/>
      <c r="AF60" s="218"/>
      <c r="AG60" s="218"/>
      <c r="AH60" s="218"/>
      <c r="AI60" s="218"/>
      <c r="AJ60" s="218" t="s">
        <v>9</v>
      </c>
      <c r="AK60" s="218"/>
      <c r="AL60" s="218"/>
      <c r="AM60" s="218"/>
      <c r="AN60" s="218"/>
      <c r="AO60" s="218"/>
      <c r="AP60" s="218"/>
      <c r="AQ60" s="218"/>
      <c r="AR60" s="218" t="s">
        <v>10</v>
      </c>
      <c r="AS60" s="218"/>
      <c r="AT60" s="218"/>
      <c r="AU60" s="218"/>
      <c r="AV60" s="218"/>
      <c r="AW60" s="218"/>
      <c r="AX60" s="218"/>
      <c r="AY60" s="218"/>
      <c r="BY60" s="1" t="s">
        <v>15</v>
      </c>
    </row>
    <row r="61" spans="1:77" s="43" customFormat="1" ht="16.5" customHeight="1">
      <c r="A61" s="93">
        <v>1</v>
      </c>
      <c r="B61" s="93"/>
      <c r="C61" s="93"/>
      <c r="D61" s="115" t="s">
        <v>93</v>
      </c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9"/>
      <c r="AB61" s="250">
        <f>AC53</f>
        <v>35306597.679999992</v>
      </c>
      <c r="AC61" s="250"/>
      <c r="AD61" s="250"/>
      <c r="AE61" s="250"/>
      <c r="AF61" s="250"/>
      <c r="AG61" s="250"/>
      <c r="AH61" s="250"/>
      <c r="AI61" s="250"/>
      <c r="AJ61" s="250">
        <f>AK53</f>
        <v>2414323</v>
      </c>
      <c r="AK61" s="250"/>
      <c r="AL61" s="250"/>
      <c r="AM61" s="250"/>
      <c r="AN61" s="250"/>
      <c r="AO61" s="250"/>
      <c r="AP61" s="250"/>
      <c r="AQ61" s="250"/>
      <c r="AR61" s="250">
        <f>AB61+AJ61</f>
        <v>37720920.679999992</v>
      </c>
      <c r="AS61" s="250"/>
      <c r="AT61" s="250"/>
      <c r="AU61" s="250"/>
      <c r="AV61" s="250"/>
      <c r="AW61" s="250"/>
      <c r="AX61" s="250"/>
      <c r="AY61" s="250"/>
      <c r="BY61" s="43" t="s">
        <v>16</v>
      </c>
    </row>
    <row r="62" spans="1:77" s="44" customFormat="1" ht="16.5" customHeight="1">
      <c r="A62" s="241"/>
      <c r="B62" s="241"/>
      <c r="C62" s="241"/>
      <c r="D62" s="137" t="s">
        <v>27</v>
      </c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  <c r="V62" s="254"/>
      <c r="W62" s="254"/>
      <c r="X62" s="254"/>
      <c r="Y62" s="254"/>
      <c r="Z62" s="254"/>
      <c r="AA62" s="255"/>
      <c r="AB62" s="247">
        <f>AB61</f>
        <v>35306597.679999992</v>
      </c>
      <c r="AC62" s="247"/>
      <c r="AD62" s="247"/>
      <c r="AE62" s="247"/>
      <c r="AF62" s="247"/>
      <c r="AG62" s="247"/>
      <c r="AH62" s="247"/>
      <c r="AI62" s="247"/>
      <c r="AJ62" s="247">
        <f>AJ61</f>
        <v>2414323</v>
      </c>
      <c r="AK62" s="247"/>
      <c r="AL62" s="247"/>
      <c r="AM62" s="247"/>
      <c r="AN62" s="247"/>
      <c r="AO62" s="247"/>
      <c r="AP62" s="247"/>
      <c r="AQ62" s="247"/>
      <c r="AR62" s="247">
        <f>AB62+AJ62</f>
        <v>37720920.679999992</v>
      </c>
      <c r="AS62" s="247"/>
      <c r="AT62" s="247"/>
      <c r="AU62" s="247"/>
      <c r="AV62" s="247"/>
      <c r="AW62" s="247"/>
      <c r="AX62" s="247"/>
      <c r="AY62" s="247"/>
    </row>
    <row r="64" spans="1:77" ht="15.75" customHeight="1">
      <c r="A64" s="90" t="s">
        <v>43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</row>
    <row r="65" spans="1:77" ht="31.5" customHeight="1">
      <c r="A65" s="93" t="s">
        <v>28</v>
      </c>
      <c r="B65" s="93"/>
      <c r="C65" s="93"/>
      <c r="D65" s="93"/>
      <c r="E65" s="93"/>
      <c r="F65" s="93"/>
      <c r="G65" s="101" t="s">
        <v>44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93" t="s">
        <v>2</v>
      </c>
      <c r="AA65" s="93"/>
      <c r="AB65" s="93"/>
      <c r="AC65" s="93"/>
      <c r="AD65" s="93"/>
      <c r="AE65" s="93" t="s">
        <v>1</v>
      </c>
      <c r="AF65" s="93"/>
      <c r="AG65" s="93"/>
      <c r="AH65" s="93"/>
      <c r="AI65" s="93"/>
      <c r="AJ65" s="93"/>
      <c r="AK65" s="93"/>
      <c r="AL65" s="93"/>
      <c r="AM65" s="93"/>
      <c r="AN65" s="93"/>
      <c r="AO65" s="101" t="s">
        <v>29</v>
      </c>
      <c r="AP65" s="102"/>
      <c r="AQ65" s="102"/>
      <c r="AR65" s="102"/>
      <c r="AS65" s="102"/>
      <c r="AT65" s="102"/>
      <c r="AU65" s="102"/>
      <c r="AV65" s="103"/>
      <c r="AW65" s="101" t="s">
        <v>30</v>
      </c>
      <c r="AX65" s="102"/>
      <c r="AY65" s="102"/>
      <c r="AZ65" s="102"/>
      <c r="BA65" s="102"/>
      <c r="BB65" s="102"/>
      <c r="BC65" s="102"/>
      <c r="BD65" s="103"/>
      <c r="BE65" s="101" t="s">
        <v>27</v>
      </c>
      <c r="BF65" s="102"/>
      <c r="BG65" s="102"/>
      <c r="BH65" s="102"/>
      <c r="BI65" s="102"/>
      <c r="BJ65" s="102"/>
      <c r="BK65" s="102"/>
      <c r="BL65" s="103"/>
    </row>
    <row r="66" spans="1:77" ht="15.75" customHeight="1">
      <c r="A66" s="93">
        <v>1</v>
      </c>
      <c r="B66" s="93"/>
      <c r="C66" s="93"/>
      <c r="D66" s="93"/>
      <c r="E66" s="93"/>
      <c r="F66" s="93"/>
      <c r="G66" s="101">
        <v>2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3">
        <v>3</v>
      </c>
      <c r="AA66" s="93"/>
      <c r="AB66" s="93"/>
      <c r="AC66" s="93"/>
      <c r="AD66" s="93"/>
      <c r="AE66" s="93">
        <v>4</v>
      </c>
      <c r="AF66" s="93"/>
      <c r="AG66" s="93"/>
      <c r="AH66" s="93"/>
      <c r="AI66" s="93"/>
      <c r="AJ66" s="93"/>
      <c r="AK66" s="93"/>
      <c r="AL66" s="93"/>
      <c r="AM66" s="93"/>
      <c r="AN66" s="93"/>
      <c r="AO66" s="93">
        <v>5</v>
      </c>
      <c r="AP66" s="93"/>
      <c r="AQ66" s="93"/>
      <c r="AR66" s="93"/>
      <c r="AS66" s="93"/>
      <c r="AT66" s="93"/>
      <c r="AU66" s="93"/>
      <c r="AV66" s="93"/>
      <c r="AW66" s="93">
        <v>6</v>
      </c>
      <c r="AX66" s="93"/>
      <c r="AY66" s="93"/>
      <c r="AZ66" s="93"/>
      <c r="BA66" s="93"/>
      <c r="BB66" s="93"/>
      <c r="BC66" s="93"/>
      <c r="BD66" s="93"/>
      <c r="BE66" s="93">
        <v>7</v>
      </c>
      <c r="BF66" s="93"/>
      <c r="BG66" s="93"/>
      <c r="BH66" s="93"/>
      <c r="BI66" s="93"/>
      <c r="BJ66" s="93"/>
      <c r="BK66" s="93"/>
      <c r="BL66" s="93"/>
    </row>
    <row r="67" spans="1:77" ht="12.75" hidden="1" customHeight="1">
      <c r="A67" s="110" t="s">
        <v>33</v>
      </c>
      <c r="B67" s="110"/>
      <c r="C67" s="110"/>
      <c r="D67" s="110"/>
      <c r="E67" s="110"/>
      <c r="F67" s="110"/>
      <c r="G67" s="107" t="s">
        <v>7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10" t="s">
        <v>19</v>
      </c>
      <c r="AA67" s="110"/>
      <c r="AB67" s="110"/>
      <c r="AC67" s="110"/>
      <c r="AD67" s="110"/>
      <c r="AE67" s="223" t="s">
        <v>32</v>
      </c>
      <c r="AF67" s="223"/>
      <c r="AG67" s="223"/>
      <c r="AH67" s="223"/>
      <c r="AI67" s="223"/>
      <c r="AJ67" s="223"/>
      <c r="AK67" s="223"/>
      <c r="AL67" s="223"/>
      <c r="AM67" s="223"/>
      <c r="AN67" s="107"/>
      <c r="AO67" s="218" t="s">
        <v>8</v>
      </c>
      <c r="AP67" s="218"/>
      <c r="AQ67" s="218"/>
      <c r="AR67" s="218"/>
      <c r="AS67" s="218"/>
      <c r="AT67" s="218"/>
      <c r="AU67" s="218"/>
      <c r="AV67" s="218"/>
      <c r="AW67" s="218" t="s">
        <v>31</v>
      </c>
      <c r="AX67" s="218"/>
      <c r="AY67" s="218"/>
      <c r="AZ67" s="218"/>
      <c r="BA67" s="218"/>
      <c r="BB67" s="218"/>
      <c r="BC67" s="218"/>
      <c r="BD67" s="218"/>
      <c r="BE67" s="218" t="s">
        <v>66</v>
      </c>
      <c r="BF67" s="218"/>
      <c r="BG67" s="218"/>
      <c r="BH67" s="218"/>
      <c r="BI67" s="218"/>
      <c r="BJ67" s="218"/>
      <c r="BK67" s="218"/>
      <c r="BL67" s="218"/>
      <c r="BY67" s="1" t="s">
        <v>17</v>
      </c>
    </row>
    <row r="68" spans="1:77" s="4" customFormat="1" ht="18" customHeight="1">
      <c r="A68" s="241">
        <v>0</v>
      </c>
      <c r="B68" s="241"/>
      <c r="C68" s="241"/>
      <c r="D68" s="241"/>
      <c r="E68" s="241"/>
      <c r="F68" s="241"/>
      <c r="G68" s="155" t="s">
        <v>65</v>
      </c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7"/>
      <c r="Z68" s="244"/>
      <c r="AA68" s="244"/>
      <c r="AB68" s="244"/>
      <c r="AC68" s="244"/>
      <c r="AD68" s="244"/>
      <c r="AE68" s="256"/>
      <c r="AF68" s="256"/>
      <c r="AG68" s="256"/>
      <c r="AH68" s="256"/>
      <c r="AI68" s="256"/>
      <c r="AJ68" s="256"/>
      <c r="AK68" s="256"/>
      <c r="AL68" s="256"/>
      <c r="AM68" s="256"/>
      <c r="AN68" s="158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Y68" s="4" t="s">
        <v>18</v>
      </c>
    </row>
    <row r="69" spans="1:77" ht="44.25" customHeight="1">
      <c r="A69" s="93">
        <v>1</v>
      </c>
      <c r="B69" s="93"/>
      <c r="C69" s="93"/>
      <c r="D69" s="93"/>
      <c r="E69" s="93"/>
      <c r="F69" s="93"/>
      <c r="G69" s="167" t="s">
        <v>94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40" t="s">
        <v>67</v>
      </c>
      <c r="AA69" s="240"/>
      <c r="AB69" s="240"/>
      <c r="AC69" s="240"/>
      <c r="AD69" s="240"/>
      <c r="AE69" s="170" t="s">
        <v>165</v>
      </c>
      <c r="AF69" s="237"/>
      <c r="AG69" s="237"/>
      <c r="AH69" s="237"/>
      <c r="AI69" s="237"/>
      <c r="AJ69" s="237"/>
      <c r="AK69" s="237"/>
      <c r="AL69" s="237"/>
      <c r="AM69" s="237"/>
      <c r="AN69" s="238"/>
      <c r="AO69" s="250">
        <v>2</v>
      </c>
      <c r="AP69" s="250"/>
      <c r="AQ69" s="250"/>
      <c r="AR69" s="250"/>
      <c r="AS69" s="250"/>
      <c r="AT69" s="250"/>
      <c r="AU69" s="250"/>
      <c r="AV69" s="250"/>
      <c r="AW69" s="250">
        <v>0</v>
      </c>
      <c r="AX69" s="250"/>
      <c r="AY69" s="250"/>
      <c r="AZ69" s="250"/>
      <c r="BA69" s="250"/>
      <c r="BB69" s="250"/>
      <c r="BC69" s="250"/>
      <c r="BD69" s="250"/>
      <c r="BE69" s="250">
        <f>AO69</f>
        <v>2</v>
      </c>
      <c r="BF69" s="250"/>
      <c r="BG69" s="250"/>
      <c r="BH69" s="250"/>
      <c r="BI69" s="250"/>
      <c r="BJ69" s="250"/>
      <c r="BK69" s="250"/>
      <c r="BL69" s="250"/>
    </row>
    <row r="70" spans="1:77" ht="30" customHeight="1">
      <c r="A70" s="93">
        <v>2</v>
      </c>
      <c r="B70" s="93"/>
      <c r="C70" s="93"/>
      <c r="D70" s="93"/>
      <c r="E70" s="93"/>
      <c r="F70" s="93"/>
      <c r="G70" s="167" t="s">
        <v>166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40" t="s">
        <v>67</v>
      </c>
      <c r="AA70" s="240"/>
      <c r="AB70" s="240"/>
      <c r="AC70" s="240"/>
      <c r="AD70" s="240"/>
      <c r="AE70" s="170" t="s">
        <v>167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50">
        <f>25.75+12.5</f>
        <v>38.25</v>
      </c>
      <c r="AP70" s="250"/>
      <c r="AQ70" s="250"/>
      <c r="AR70" s="250"/>
      <c r="AS70" s="250"/>
      <c r="AT70" s="250"/>
      <c r="AU70" s="250"/>
      <c r="AV70" s="250"/>
      <c r="AW70" s="250">
        <v>0</v>
      </c>
      <c r="AX70" s="250"/>
      <c r="AY70" s="250"/>
      <c r="AZ70" s="250"/>
      <c r="BA70" s="250"/>
      <c r="BB70" s="250"/>
      <c r="BC70" s="250"/>
      <c r="BD70" s="250"/>
      <c r="BE70" s="250">
        <f t="shared" ref="BE70:BE73" si="0">AO70</f>
        <v>38.25</v>
      </c>
      <c r="BF70" s="250"/>
      <c r="BG70" s="250"/>
      <c r="BH70" s="250"/>
      <c r="BI70" s="250"/>
      <c r="BJ70" s="250"/>
      <c r="BK70" s="250"/>
      <c r="BL70" s="250"/>
    </row>
    <row r="71" spans="1:77" ht="61.5" customHeight="1">
      <c r="A71" s="93">
        <v>3</v>
      </c>
      <c r="B71" s="93"/>
      <c r="C71" s="93"/>
      <c r="D71" s="93"/>
      <c r="E71" s="93"/>
      <c r="F71" s="93"/>
      <c r="G71" s="167" t="s">
        <v>168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40" t="s">
        <v>68</v>
      </c>
      <c r="AA71" s="240"/>
      <c r="AB71" s="240"/>
      <c r="AC71" s="240"/>
      <c r="AD71" s="240"/>
      <c r="AE71" s="170" t="s">
        <v>169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>
        <v>350000</v>
      </c>
      <c r="AP71" s="239"/>
      <c r="AQ71" s="239"/>
      <c r="AR71" s="239"/>
      <c r="AS71" s="239"/>
      <c r="AT71" s="239"/>
      <c r="AU71" s="239"/>
      <c r="AV71" s="239"/>
      <c r="AW71" s="239">
        <v>0</v>
      </c>
      <c r="AX71" s="239"/>
      <c r="AY71" s="239"/>
      <c r="AZ71" s="239"/>
      <c r="BA71" s="239"/>
      <c r="BB71" s="239"/>
      <c r="BC71" s="239"/>
      <c r="BD71" s="239"/>
      <c r="BE71" s="239">
        <f t="shared" si="0"/>
        <v>350000</v>
      </c>
      <c r="BF71" s="239"/>
      <c r="BG71" s="239"/>
      <c r="BH71" s="239"/>
      <c r="BI71" s="239"/>
      <c r="BJ71" s="239"/>
      <c r="BK71" s="239"/>
      <c r="BL71" s="239"/>
    </row>
    <row r="72" spans="1:77" ht="45.75" customHeight="1">
      <c r="A72" s="93">
        <v>4</v>
      </c>
      <c r="B72" s="93"/>
      <c r="C72" s="93"/>
      <c r="D72" s="93"/>
      <c r="E72" s="93"/>
      <c r="F72" s="93"/>
      <c r="G72" s="167" t="s">
        <v>325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40" t="s">
        <v>68</v>
      </c>
      <c r="AA72" s="240"/>
      <c r="AB72" s="240"/>
      <c r="AC72" s="240"/>
      <c r="AD72" s="240"/>
      <c r="AE72" s="170" t="s">
        <v>169</v>
      </c>
      <c r="AF72" s="237"/>
      <c r="AG72" s="237"/>
      <c r="AH72" s="237"/>
      <c r="AI72" s="237"/>
      <c r="AJ72" s="237"/>
      <c r="AK72" s="237"/>
      <c r="AL72" s="237"/>
      <c r="AM72" s="237"/>
      <c r="AN72" s="238"/>
      <c r="AO72" s="239">
        <f>121680-20000</f>
        <v>101680</v>
      </c>
      <c r="AP72" s="239"/>
      <c r="AQ72" s="239"/>
      <c r="AR72" s="239"/>
      <c r="AS72" s="239"/>
      <c r="AT72" s="239"/>
      <c r="AU72" s="239"/>
      <c r="AV72" s="239"/>
      <c r="AW72" s="239">
        <v>0</v>
      </c>
      <c r="AX72" s="239"/>
      <c r="AY72" s="239"/>
      <c r="AZ72" s="239"/>
      <c r="BA72" s="239"/>
      <c r="BB72" s="239"/>
      <c r="BC72" s="239"/>
      <c r="BD72" s="239"/>
      <c r="BE72" s="239">
        <f t="shared" si="0"/>
        <v>101680</v>
      </c>
      <c r="BF72" s="239"/>
      <c r="BG72" s="239"/>
      <c r="BH72" s="239"/>
      <c r="BI72" s="239"/>
      <c r="BJ72" s="239"/>
      <c r="BK72" s="239"/>
      <c r="BL72" s="239"/>
    </row>
    <row r="73" spans="1:77" ht="45.75" customHeight="1">
      <c r="A73" s="93">
        <v>5</v>
      </c>
      <c r="B73" s="93"/>
      <c r="C73" s="93"/>
      <c r="D73" s="93"/>
      <c r="E73" s="93"/>
      <c r="F73" s="93"/>
      <c r="G73" s="167" t="s">
        <v>170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0" t="s">
        <v>68</v>
      </c>
      <c r="AA73" s="240"/>
      <c r="AB73" s="240"/>
      <c r="AC73" s="240"/>
      <c r="AD73" s="240"/>
      <c r="AE73" s="170" t="s">
        <v>169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336000</v>
      </c>
      <c r="AP73" s="239"/>
      <c r="AQ73" s="239"/>
      <c r="AR73" s="239"/>
      <c r="AS73" s="239"/>
      <c r="AT73" s="239"/>
      <c r="AU73" s="239"/>
      <c r="AV73" s="239"/>
      <c r="AW73" s="239">
        <v>0</v>
      </c>
      <c r="AX73" s="239"/>
      <c r="AY73" s="239"/>
      <c r="AZ73" s="239"/>
      <c r="BA73" s="239"/>
      <c r="BB73" s="239"/>
      <c r="BC73" s="239"/>
      <c r="BD73" s="239"/>
      <c r="BE73" s="239">
        <f t="shared" si="0"/>
        <v>336000</v>
      </c>
      <c r="BF73" s="239"/>
      <c r="BG73" s="239"/>
      <c r="BH73" s="239"/>
      <c r="BI73" s="239"/>
      <c r="BJ73" s="239"/>
      <c r="BK73" s="239"/>
      <c r="BL73" s="239"/>
    </row>
    <row r="74" spans="1:77" ht="46.5" customHeight="1">
      <c r="A74" s="93">
        <v>6</v>
      </c>
      <c r="B74" s="93"/>
      <c r="C74" s="93"/>
      <c r="D74" s="93"/>
      <c r="E74" s="93"/>
      <c r="F74" s="93"/>
      <c r="G74" s="167" t="s">
        <v>171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0" t="s">
        <v>68</v>
      </c>
      <c r="AA74" s="240"/>
      <c r="AB74" s="240"/>
      <c r="AC74" s="240"/>
      <c r="AD74" s="240"/>
      <c r="AE74" s="170" t="s">
        <v>169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50">
        <f>1000000+5623.84+972980</f>
        <v>1978603.8399999999</v>
      </c>
      <c r="AP74" s="250"/>
      <c r="AQ74" s="250"/>
      <c r="AR74" s="250"/>
      <c r="AS74" s="250"/>
      <c r="AT74" s="250"/>
      <c r="AU74" s="250"/>
      <c r="AV74" s="250"/>
      <c r="AW74" s="239">
        <v>0</v>
      </c>
      <c r="AX74" s="239"/>
      <c r="AY74" s="239"/>
      <c r="AZ74" s="239"/>
      <c r="BA74" s="239"/>
      <c r="BB74" s="239"/>
      <c r="BC74" s="239"/>
      <c r="BD74" s="239"/>
      <c r="BE74" s="239">
        <f t="shared" ref="BE74" si="1">AO74</f>
        <v>1978603.8399999999</v>
      </c>
      <c r="BF74" s="239"/>
      <c r="BG74" s="239"/>
      <c r="BH74" s="239"/>
      <c r="BI74" s="239"/>
      <c r="BJ74" s="239"/>
      <c r="BK74" s="239"/>
      <c r="BL74" s="239"/>
    </row>
    <row r="75" spans="1:77" ht="45.75" customHeight="1">
      <c r="A75" s="93">
        <v>7</v>
      </c>
      <c r="B75" s="93"/>
      <c r="C75" s="93"/>
      <c r="D75" s="93"/>
      <c r="E75" s="93"/>
      <c r="F75" s="93"/>
      <c r="G75" s="167" t="s">
        <v>172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40" t="s">
        <v>68</v>
      </c>
      <c r="AA75" s="240"/>
      <c r="AB75" s="240"/>
      <c r="AC75" s="240"/>
      <c r="AD75" s="240"/>
      <c r="AE75" s="170" t="s">
        <v>169</v>
      </c>
      <c r="AF75" s="237"/>
      <c r="AG75" s="237"/>
      <c r="AH75" s="237"/>
      <c r="AI75" s="237"/>
      <c r="AJ75" s="237"/>
      <c r="AK75" s="237"/>
      <c r="AL75" s="237"/>
      <c r="AM75" s="237"/>
      <c r="AN75" s="238"/>
      <c r="AO75" s="250">
        <f>AC53-AO71-AO72-AO73-AO74</f>
        <v>32540313.839999992</v>
      </c>
      <c r="AP75" s="250"/>
      <c r="AQ75" s="250"/>
      <c r="AR75" s="250"/>
      <c r="AS75" s="250"/>
      <c r="AT75" s="250"/>
      <c r="AU75" s="250"/>
      <c r="AV75" s="250"/>
      <c r="AW75" s="239">
        <v>0</v>
      </c>
      <c r="AX75" s="239"/>
      <c r="AY75" s="239"/>
      <c r="AZ75" s="239"/>
      <c r="BA75" s="239"/>
      <c r="BB75" s="239"/>
      <c r="BC75" s="239"/>
      <c r="BD75" s="239"/>
      <c r="BE75" s="250">
        <f t="shared" ref="BE75" si="2">AO75</f>
        <v>32540313.839999992</v>
      </c>
      <c r="BF75" s="250"/>
      <c r="BG75" s="250"/>
      <c r="BH75" s="250"/>
      <c r="BI75" s="250"/>
      <c r="BJ75" s="250"/>
      <c r="BK75" s="250"/>
      <c r="BL75" s="250"/>
    </row>
    <row r="76" spans="1:77" ht="30" customHeight="1">
      <c r="A76" s="93">
        <v>8</v>
      </c>
      <c r="B76" s="93"/>
      <c r="C76" s="93"/>
      <c r="D76" s="93"/>
      <c r="E76" s="93"/>
      <c r="F76" s="93"/>
      <c r="G76" s="167" t="s">
        <v>107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40" t="s">
        <v>68</v>
      </c>
      <c r="AA76" s="240"/>
      <c r="AB76" s="240"/>
      <c r="AC76" s="240"/>
      <c r="AD76" s="240"/>
      <c r="AE76" s="170" t="s">
        <v>95</v>
      </c>
      <c r="AF76" s="237"/>
      <c r="AG76" s="237"/>
      <c r="AH76" s="237"/>
      <c r="AI76" s="237"/>
      <c r="AJ76" s="237"/>
      <c r="AK76" s="237"/>
      <c r="AL76" s="237"/>
      <c r="AM76" s="237"/>
      <c r="AN76" s="238"/>
      <c r="AO76" s="239">
        <v>0</v>
      </c>
      <c r="AP76" s="239"/>
      <c r="AQ76" s="239"/>
      <c r="AR76" s="239"/>
      <c r="AS76" s="239"/>
      <c r="AT76" s="239"/>
      <c r="AU76" s="239"/>
      <c r="AV76" s="239"/>
      <c r="AW76" s="239">
        <f>AK51</f>
        <v>2350000</v>
      </c>
      <c r="AX76" s="239"/>
      <c r="AY76" s="239"/>
      <c r="AZ76" s="239"/>
      <c r="BA76" s="239"/>
      <c r="BB76" s="239"/>
      <c r="BC76" s="239"/>
      <c r="BD76" s="239"/>
      <c r="BE76" s="239">
        <f>AO76+AW76</f>
        <v>2350000</v>
      </c>
      <c r="BF76" s="239"/>
      <c r="BG76" s="239"/>
      <c r="BH76" s="239"/>
      <c r="BI76" s="239"/>
      <c r="BJ76" s="239"/>
      <c r="BK76" s="239"/>
      <c r="BL76" s="239"/>
    </row>
    <row r="77" spans="1:77" ht="32.25" customHeight="1">
      <c r="A77" s="93">
        <v>9</v>
      </c>
      <c r="B77" s="93"/>
      <c r="C77" s="93"/>
      <c r="D77" s="93"/>
      <c r="E77" s="93"/>
      <c r="F77" s="93"/>
      <c r="G77" s="167" t="s">
        <v>173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40" t="s">
        <v>68</v>
      </c>
      <c r="AA77" s="240"/>
      <c r="AB77" s="240"/>
      <c r="AC77" s="240"/>
      <c r="AD77" s="240"/>
      <c r="AE77" s="170" t="s">
        <v>95</v>
      </c>
      <c r="AF77" s="237"/>
      <c r="AG77" s="237"/>
      <c r="AH77" s="237"/>
      <c r="AI77" s="237"/>
      <c r="AJ77" s="237"/>
      <c r="AK77" s="237"/>
      <c r="AL77" s="237"/>
      <c r="AM77" s="237"/>
      <c r="AN77" s="238"/>
      <c r="AO77" s="239">
        <v>0</v>
      </c>
      <c r="AP77" s="239"/>
      <c r="AQ77" s="239"/>
      <c r="AR77" s="239"/>
      <c r="AS77" s="239"/>
      <c r="AT77" s="239"/>
      <c r="AU77" s="239"/>
      <c r="AV77" s="239"/>
      <c r="AW77" s="239">
        <f>AK52</f>
        <v>64323</v>
      </c>
      <c r="AX77" s="239"/>
      <c r="AY77" s="239"/>
      <c r="AZ77" s="239"/>
      <c r="BA77" s="239"/>
      <c r="BB77" s="239"/>
      <c r="BC77" s="239"/>
      <c r="BD77" s="239"/>
      <c r="BE77" s="239">
        <f>AW77+AO77</f>
        <v>64323</v>
      </c>
      <c r="BF77" s="239"/>
      <c r="BG77" s="239"/>
      <c r="BH77" s="239"/>
      <c r="BI77" s="239"/>
      <c r="BJ77" s="239"/>
      <c r="BK77" s="239"/>
      <c r="BL77" s="239"/>
    </row>
    <row r="78" spans="1:77" s="4" customFormat="1" ht="15" customHeight="1">
      <c r="A78" s="241">
        <v>0</v>
      </c>
      <c r="B78" s="241"/>
      <c r="C78" s="241"/>
      <c r="D78" s="241"/>
      <c r="E78" s="241"/>
      <c r="F78" s="241"/>
      <c r="G78" s="173" t="s">
        <v>69</v>
      </c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3"/>
      <c r="Z78" s="244"/>
      <c r="AA78" s="244"/>
      <c r="AB78" s="244"/>
      <c r="AC78" s="244"/>
      <c r="AD78" s="244"/>
      <c r="AE78" s="179"/>
      <c r="AF78" s="245"/>
      <c r="AG78" s="245"/>
      <c r="AH78" s="245"/>
      <c r="AI78" s="245"/>
      <c r="AJ78" s="245"/>
      <c r="AK78" s="245"/>
      <c r="AL78" s="245"/>
      <c r="AM78" s="245"/>
      <c r="AN78" s="246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</row>
    <row r="79" spans="1:77" ht="31.5" customHeight="1">
      <c r="A79" s="93">
        <v>1</v>
      </c>
      <c r="B79" s="93"/>
      <c r="C79" s="93"/>
      <c r="D79" s="93"/>
      <c r="E79" s="93"/>
      <c r="F79" s="93"/>
      <c r="G79" s="167" t="s">
        <v>174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40" t="s">
        <v>175</v>
      </c>
      <c r="AA79" s="240"/>
      <c r="AB79" s="240"/>
      <c r="AC79" s="240"/>
      <c r="AD79" s="240"/>
      <c r="AE79" s="170" t="s">
        <v>176</v>
      </c>
      <c r="AF79" s="237"/>
      <c r="AG79" s="237"/>
      <c r="AH79" s="237"/>
      <c r="AI79" s="237"/>
      <c r="AJ79" s="237"/>
      <c r="AK79" s="237"/>
      <c r="AL79" s="237"/>
      <c r="AM79" s="237"/>
      <c r="AN79" s="238"/>
      <c r="AO79" s="239">
        <v>2660</v>
      </c>
      <c r="AP79" s="239"/>
      <c r="AQ79" s="239"/>
      <c r="AR79" s="239"/>
      <c r="AS79" s="239"/>
      <c r="AT79" s="239"/>
      <c r="AU79" s="239"/>
      <c r="AV79" s="239"/>
      <c r="AW79" s="239">
        <v>0</v>
      </c>
      <c r="AX79" s="239"/>
      <c r="AY79" s="239"/>
      <c r="AZ79" s="239"/>
      <c r="BA79" s="239"/>
      <c r="BB79" s="239"/>
      <c r="BC79" s="239"/>
      <c r="BD79" s="239"/>
      <c r="BE79" s="239">
        <f>AO79</f>
        <v>2660</v>
      </c>
      <c r="BF79" s="239"/>
      <c r="BG79" s="239"/>
      <c r="BH79" s="239"/>
      <c r="BI79" s="239"/>
      <c r="BJ79" s="239"/>
      <c r="BK79" s="239"/>
      <c r="BL79" s="239"/>
    </row>
    <row r="80" spans="1:77" ht="30" customHeight="1">
      <c r="A80" s="93">
        <v>2</v>
      </c>
      <c r="B80" s="93"/>
      <c r="C80" s="93"/>
      <c r="D80" s="93"/>
      <c r="E80" s="93"/>
      <c r="F80" s="93"/>
      <c r="G80" s="167" t="s">
        <v>177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40" t="s">
        <v>175</v>
      </c>
      <c r="AA80" s="240"/>
      <c r="AB80" s="240"/>
      <c r="AC80" s="240"/>
      <c r="AD80" s="240"/>
      <c r="AE80" s="170" t="s">
        <v>178</v>
      </c>
      <c r="AF80" s="237"/>
      <c r="AG80" s="237"/>
      <c r="AH80" s="237"/>
      <c r="AI80" s="237"/>
      <c r="AJ80" s="237"/>
      <c r="AK80" s="237"/>
      <c r="AL80" s="237"/>
      <c r="AM80" s="237"/>
      <c r="AN80" s="238"/>
      <c r="AO80" s="239">
        <v>18</v>
      </c>
      <c r="AP80" s="239"/>
      <c r="AQ80" s="239"/>
      <c r="AR80" s="239"/>
      <c r="AS80" s="239"/>
      <c r="AT80" s="239"/>
      <c r="AU80" s="239"/>
      <c r="AV80" s="239"/>
      <c r="AW80" s="239">
        <v>0</v>
      </c>
      <c r="AX80" s="239"/>
      <c r="AY80" s="239"/>
      <c r="AZ80" s="239"/>
      <c r="BA80" s="239"/>
      <c r="BB80" s="239"/>
      <c r="BC80" s="239"/>
      <c r="BD80" s="239"/>
      <c r="BE80" s="239">
        <f t="shared" ref="BE80:BE83" si="3">AO80</f>
        <v>18</v>
      </c>
      <c r="BF80" s="239"/>
      <c r="BG80" s="239"/>
      <c r="BH80" s="239"/>
      <c r="BI80" s="239"/>
      <c r="BJ80" s="239"/>
      <c r="BK80" s="239"/>
      <c r="BL80" s="239"/>
    </row>
    <row r="81" spans="1:68" ht="42" customHeight="1">
      <c r="A81" s="93">
        <v>3</v>
      </c>
      <c r="B81" s="93"/>
      <c r="C81" s="93"/>
      <c r="D81" s="93"/>
      <c r="E81" s="93"/>
      <c r="F81" s="93"/>
      <c r="G81" s="167" t="s">
        <v>179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40" t="s">
        <v>175</v>
      </c>
      <c r="AA81" s="240"/>
      <c r="AB81" s="240"/>
      <c r="AC81" s="240"/>
      <c r="AD81" s="240"/>
      <c r="AE81" s="170" t="s">
        <v>180</v>
      </c>
      <c r="AF81" s="237"/>
      <c r="AG81" s="237"/>
      <c r="AH81" s="237"/>
      <c r="AI81" s="237"/>
      <c r="AJ81" s="237"/>
      <c r="AK81" s="237"/>
      <c r="AL81" s="237"/>
      <c r="AM81" s="237"/>
      <c r="AN81" s="238"/>
      <c r="AO81" s="239">
        <v>145</v>
      </c>
      <c r="AP81" s="239"/>
      <c r="AQ81" s="239"/>
      <c r="AR81" s="239"/>
      <c r="AS81" s="239"/>
      <c r="AT81" s="239"/>
      <c r="AU81" s="239"/>
      <c r="AV81" s="239"/>
      <c r="AW81" s="239">
        <v>0</v>
      </c>
      <c r="AX81" s="239"/>
      <c r="AY81" s="239"/>
      <c r="AZ81" s="239"/>
      <c r="BA81" s="239"/>
      <c r="BB81" s="239"/>
      <c r="BC81" s="239"/>
      <c r="BD81" s="239"/>
      <c r="BE81" s="239">
        <f t="shared" si="3"/>
        <v>145</v>
      </c>
      <c r="BF81" s="239"/>
      <c r="BG81" s="239"/>
      <c r="BH81" s="239"/>
      <c r="BI81" s="239"/>
      <c r="BJ81" s="239"/>
      <c r="BK81" s="239"/>
      <c r="BL81" s="239"/>
    </row>
    <row r="82" spans="1:68" ht="45.75" customHeight="1">
      <c r="A82" s="93">
        <v>4</v>
      </c>
      <c r="B82" s="93"/>
      <c r="C82" s="93"/>
      <c r="D82" s="93"/>
      <c r="E82" s="93"/>
      <c r="F82" s="93"/>
      <c r="G82" s="167" t="s">
        <v>181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40" t="s">
        <v>67</v>
      </c>
      <c r="AA82" s="240"/>
      <c r="AB82" s="240"/>
      <c r="AC82" s="240"/>
      <c r="AD82" s="240"/>
      <c r="AE82" s="170" t="s">
        <v>182</v>
      </c>
      <c r="AF82" s="237"/>
      <c r="AG82" s="237"/>
      <c r="AH82" s="237"/>
      <c r="AI82" s="237"/>
      <c r="AJ82" s="237"/>
      <c r="AK82" s="237"/>
      <c r="AL82" s="237"/>
      <c r="AM82" s="237"/>
      <c r="AN82" s="238"/>
      <c r="AO82" s="239">
        <v>20207</v>
      </c>
      <c r="AP82" s="239"/>
      <c r="AQ82" s="239"/>
      <c r="AR82" s="239"/>
      <c r="AS82" s="239"/>
      <c r="AT82" s="239"/>
      <c r="AU82" s="239"/>
      <c r="AV82" s="239"/>
      <c r="AW82" s="239">
        <v>0</v>
      </c>
      <c r="AX82" s="239"/>
      <c r="AY82" s="239"/>
      <c r="AZ82" s="239"/>
      <c r="BA82" s="239"/>
      <c r="BB82" s="239"/>
      <c r="BC82" s="239"/>
      <c r="BD82" s="239"/>
      <c r="BE82" s="239">
        <f t="shared" si="3"/>
        <v>20207</v>
      </c>
      <c r="BF82" s="239"/>
      <c r="BG82" s="239"/>
      <c r="BH82" s="239"/>
      <c r="BI82" s="239"/>
      <c r="BJ82" s="239"/>
      <c r="BK82" s="239"/>
      <c r="BL82" s="239"/>
    </row>
    <row r="83" spans="1:68" ht="44.25" customHeight="1">
      <c r="A83" s="93">
        <v>5</v>
      </c>
      <c r="B83" s="93"/>
      <c r="C83" s="93"/>
      <c r="D83" s="93"/>
      <c r="E83" s="93"/>
      <c r="F83" s="93"/>
      <c r="G83" s="167" t="s">
        <v>96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40" t="s">
        <v>175</v>
      </c>
      <c r="AA83" s="240"/>
      <c r="AB83" s="240"/>
      <c r="AC83" s="240"/>
      <c r="AD83" s="240"/>
      <c r="AE83" s="170" t="s">
        <v>183</v>
      </c>
      <c r="AF83" s="237"/>
      <c r="AG83" s="237"/>
      <c r="AH83" s="237"/>
      <c r="AI83" s="237"/>
      <c r="AJ83" s="237"/>
      <c r="AK83" s="237"/>
      <c r="AL83" s="237"/>
      <c r="AM83" s="237"/>
      <c r="AN83" s="238"/>
      <c r="AO83" s="257">
        <f>18580+1169</f>
        <v>19749</v>
      </c>
      <c r="AP83" s="257"/>
      <c r="AQ83" s="257"/>
      <c r="AR83" s="257"/>
      <c r="AS83" s="257"/>
      <c r="AT83" s="257"/>
      <c r="AU83" s="257"/>
      <c r="AV83" s="257"/>
      <c r="AW83" s="239">
        <v>0</v>
      </c>
      <c r="AX83" s="239"/>
      <c r="AY83" s="239"/>
      <c r="AZ83" s="239"/>
      <c r="BA83" s="239"/>
      <c r="BB83" s="239"/>
      <c r="BC83" s="239"/>
      <c r="BD83" s="239"/>
      <c r="BE83" s="239">
        <f t="shared" si="3"/>
        <v>19749</v>
      </c>
      <c r="BF83" s="239"/>
      <c r="BG83" s="239"/>
      <c r="BH83" s="239"/>
      <c r="BI83" s="239"/>
      <c r="BJ83" s="239"/>
      <c r="BK83" s="239"/>
      <c r="BL83" s="239"/>
    </row>
    <row r="84" spans="1:68" ht="31.5" customHeight="1">
      <c r="A84" s="93">
        <v>6</v>
      </c>
      <c r="B84" s="93"/>
      <c r="C84" s="93"/>
      <c r="D84" s="93"/>
      <c r="E84" s="93"/>
      <c r="F84" s="93"/>
      <c r="G84" s="167" t="s">
        <v>111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40" t="s">
        <v>67</v>
      </c>
      <c r="AA84" s="240"/>
      <c r="AB84" s="240"/>
      <c r="AC84" s="240"/>
      <c r="AD84" s="240"/>
      <c r="AE84" s="170" t="s">
        <v>97</v>
      </c>
      <c r="AF84" s="237"/>
      <c r="AG84" s="237"/>
      <c r="AH84" s="237"/>
      <c r="AI84" s="237"/>
      <c r="AJ84" s="237"/>
      <c r="AK84" s="237"/>
      <c r="AL84" s="237"/>
      <c r="AM84" s="237"/>
      <c r="AN84" s="238"/>
      <c r="AO84" s="239">
        <v>0</v>
      </c>
      <c r="AP84" s="239"/>
      <c r="AQ84" s="239"/>
      <c r="AR84" s="239"/>
      <c r="AS84" s="239"/>
      <c r="AT84" s="239"/>
      <c r="AU84" s="239"/>
      <c r="AV84" s="239"/>
      <c r="AW84" s="239">
        <v>1</v>
      </c>
      <c r="AX84" s="239"/>
      <c r="AY84" s="239"/>
      <c r="AZ84" s="239"/>
      <c r="BA84" s="239"/>
      <c r="BB84" s="239"/>
      <c r="BC84" s="239"/>
      <c r="BD84" s="239"/>
      <c r="BE84" s="239">
        <f>AO84+AW84</f>
        <v>1</v>
      </c>
      <c r="BF84" s="239"/>
      <c r="BG84" s="239"/>
      <c r="BH84" s="239"/>
      <c r="BI84" s="239"/>
      <c r="BJ84" s="239"/>
      <c r="BK84" s="239"/>
      <c r="BL84" s="239"/>
      <c r="BP84" s="1" t="s">
        <v>320</v>
      </c>
    </row>
    <row r="85" spans="1:68" ht="29.25" customHeight="1">
      <c r="A85" s="93">
        <v>7</v>
      </c>
      <c r="B85" s="93"/>
      <c r="C85" s="93"/>
      <c r="D85" s="93"/>
      <c r="E85" s="93"/>
      <c r="F85" s="93"/>
      <c r="G85" s="167" t="s">
        <v>184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40" t="s">
        <v>67</v>
      </c>
      <c r="AA85" s="240"/>
      <c r="AB85" s="240"/>
      <c r="AC85" s="240"/>
      <c r="AD85" s="240"/>
      <c r="AE85" s="170" t="s">
        <v>97</v>
      </c>
      <c r="AF85" s="237"/>
      <c r="AG85" s="237"/>
      <c r="AH85" s="237"/>
      <c r="AI85" s="237"/>
      <c r="AJ85" s="237"/>
      <c r="AK85" s="237"/>
      <c r="AL85" s="237"/>
      <c r="AM85" s="237"/>
      <c r="AN85" s="238"/>
      <c r="AO85" s="239">
        <v>0</v>
      </c>
      <c r="AP85" s="239"/>
      <c r="AQ85" s="239"/>
      <c r="AR85" s="239"/>
      <c r="AS85" s="239"/>
      <c r="AT85" s="239"/>
      <c r="AU85" s="239"/>
      <c r="AV85" s="239"/>
      <c r="AW85" s="239">
        <v>1</v>
      </c>
      <c r="AX85" s="239"/>
      <c r="AY85" s="239"/>
      <c r="AZ85" s="239"/>
      <c r="BA85" s="239"/>
      <c r="BB85" s="239"/>
      <c r="BC85" s="239"/>
      <c r="BD85" s="239"/>
      <c r="BE85" s="239">
        <f>AO85+AW85</f>
        <v>1</v>
      </c>
      <c r="BF85" s="239"/>
      <c r="BG85" s="239"/>
      <c r="BH85" s="239"/>
      <c r="BI85" s="239"/>
      <c r="BJ85" s="239"/>
      <c r="BK85" s="239"/>
      <c r="BL85" s="239"/>
    </row>
    <row r="86" spans="1:68" s="4" customFormat="1" ht="15" customHeight="1">
      <c r="A86" s="241">
        <v>0</v>
      </c>
      <c r="B86" s="241"/>
      <c r="C86" s="241"/>
      <c r="D86" s="241"/>
      <c r="E86" s="241"/>
      <c r="F86" s="241"/>
      <c r="G86" s="173" t="s">
        <v>71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79"/>
      <c r="AF86" s="245"/>
      <c r="AG86" s="245"/>
      <c r="AH86" s="245"/>
      <c r="AI86" s="245"/>
      <c r="AJ86" s="245"/>
      <c r="AK86" s="245"/>
      <c r="AL86" s="245"/>
      <c r="AM86" s="245"/>
      <c r="AN86" s="246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</row>
    <row r="87" spans="1:68" ht="72.75" customHeight="1">
      <c r="A87" s="93">
        <v>1</v>
      </c>
      <c r="B87" s="93"/>
      <c r="C87" s="93"/>
      <c r="D87" s="93"/>
      <c r="E87" s="93"/>
      <c r="F87" s="93"/>
      <c r="G87" s="167" t="s">
        <v>185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40" t="s">
        <v>68</v>
      </c>
      <c r="AA87" s="240"/>
      <c r="AB87" s="240"/>
      <c r="AC87" s="240"/>
      <c r="AD87" s="240"/>
      <c r="AE87" s="170" t="s">
        <v>186</v>
      </c>
      <c r="AF87" s="237"/>
      <c r="AG87" s="237"/>
      <c r="AH87" s="237"/>
      <c r="AI87" s="237"/>
      <c r="AJ87" s="237"/>
      <c r="AK87" s="237"/>
      <c r="AL87" s="237"/>
      <c r="AM87" s="237"/>
      <c r="AN87" s="238"/>
      <c r="AO87" s="239">
        <f>AO71/AO79</f>
        <v>131.57894736842104</v>
      </c>
      <c r="AP87" s="239"/>
      <c r="AQ87" s="239"/>
      <c r="AR87" s="239"/>
      <c r="AS87" s="239"/>
      <c r="AT87" s="239"/>
      <c r="AU87" s="239"/>
      <c r="AV87" s="239"/>
      <c r="AW87" s="239">
        <v>0</v>
      </c>
      <c r="AX87" s="239"/>
      <c r="AY87" s="239"/>
      <c r="AZ87" s="239"/>
      <c r="BA87" s="239"/>
      <c r="BB87" s="239"/>
      <c r="BC87" s="239"/>
      <c r="BD87" s="239"/>
      <c r="BE87" s="239">
        <f>AO87</f>
        <v>131.57894736842104</v>
      </c>
      <c r="BF87" s="239"/>
      <c r="BG87" s="239"/>
      <c r="BH87" s="239"/>
      <c r="BI87" s="239"/>
      <c r="BJ87" s="239"/>
      <c r="BK87" s="239"/>
      <c r="BL87" s="239"/>
    </row>
    <row r="88" spans="1:68" ht="46.5" customHeight="1">
      <c r="A88" s="93">
        <v>2</v>
      </c>
      <c r="B88" s="93"/>
      <c r="C88" s="93"/>
      <c r="D88" s="93"/>
      <c r="E88" s="93"/>
      <c r="F88" s="93"/>
      <c r="G88" s="167" t="s">
        <v>187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40" t="s">
        <v>68</v>
      </c>
      <c r="AA88" s="240"/>
      <c r="AB88" s="240"/>
      <c r="AC88" s="240"/>
      <c r="AD88" s="240"/>
      <c r="AE88" s="170" t="s">
        <v>188</v>
      </c>
      <c r="AF88" s="237"/>
      <c r="AG88" s="237"/>
      <c r="AH88" s="237"/>
      <c r="AI88" s="237"/>
      <c r="AJ88" s="237"/>
      <c r="AK88" s="237"/>
      <c r="AL88" s="237"/>
      <c r="AM88" s="237"/>
      <c r="AN88" s="238"/>
      <c r="AO88" s="239">
        <f>AO72/AO80</f>
        <v>5648.8888888888887</v>
      </c>
      <c r="AP88" s="239"/>
      <c r="AQ88" s="239"/>
      <c r="AR88" s="239"/>
      <c r="AS88" s="239"/>
      <c r="AT88" s="239"/>
      <c r="AU88" s="239"/>
      <c r="AV88" s="239"/>
      <c r="AW88" s="239">
        <v>0</v>
      </c>
      <c r="AX88" s="239"/>
      <c r="AY88" s="239"/>
      <c r="AZ88" s="239"/>
      <c r="BA88" s="239"/>
      <c r="BB88" s="239"/>
      <c r="BC88" s="239"/>
      <c r="BD88" s="239"/>
      <c r="BE88" s="239">
        <f t="shared" ref="BE88:BE91" si="4">AO88</f>
        <v>5648.8888888888887</v>
      </c>
      <c r="BF88" s="239"/>
      <c r="BG88" s="239"/>
      <c r="BH88" s="239"/>
      <c r="BI88" s="239"/>
      <c r="BJ88" s="239"/>
      <c r="BK88" s="239"/>
      <c r="BL88" s="239"/>
    </row>
    <row r="89" spans="1:68" ht="31.5" customHeight="1">
      <c r="A89" s="93">
        <v>3</v>
      </c>
      <c r="B89" s="93"/>
      <c r="C89" s="93"/>
      <c r="D89" s="93"/>
      <c r="E89" s="93"/>
      <c r="F89" s="93"/>
      <c r="G89" s="167" t="s">
        <v>189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40" t="s">
        <v>68</v>
      </c>
      <c r="AA89" s="240"/>
      <c r="AB89" s="240"/>
      <c r="AC89" s="240"/>
      <c r="AD89" s="240"/>
      <c r="AE89" s="170" t="s">
        <v>190</v>
      </c>
      <c r="AF89" s="237"/>
      <c r="AG89" s="237"/>
      <c r="AH89" s="237"/>
      <c r="AI89" s="237"/>
      <c r="AJ89" s="237"/>
      <c r="AK89" s="237"/>
      <c r="AL89" s="237"/>
      <c r="AM89" s="237"/>
      <c r="AN89" s="238"/>
      <c r="AO89" s="239">
        <f>AO73/AO81</f>
        <v>2317.2413793103447</v>
      </c>
      <c r="AP89" s="239"/>
      <c r="AQ89" s="239"/>
      <c r="AR89" s="239"/>
      <c r="AS89" s="239"/>
      <c r="AT89" s="239"/>
      <c r="AU89" s="239"/>
      <c r="AV89" s="239"/>
      <c r="AW89" s="239">
        <v>0</v>
      </c>
      <c r="AX89" s="239"/>
      <c r="AY89" s="239"/>
      <c r="AZ89" s="239"/>
      <c r="BA89" s="239"/>
      <c r="BB89" s="239"/>
      <c r="BC89" s="239"/>
      <c r="BD89" s="239"/>
      <c r="BE89" s="239">
        <f t="shared" si="4"/>
        <v>2317.2413793103447</v>
      </c>
      <c r="BF89" s="239"/>
      <c r="BG89" s="239"/>
      <c r="BH89" s="239"/>
      <c r="BI89" s="239"/>
      <c r="BJ89" s="239"/>
      <c r="BK89" s="239"/>
      <c r="BL89" s="239"/>
    </row>
    <row r="90" spans="1:68" ht="61.5" customHeight="1">
      <c r="A90" s="93">
        <v>4</v>
      </c>
      <c r="B90" s="93"/>
      <c r="C90" s="93"/>
      <c r="D90" s="93"/>
      <c r="E90" s="93"/>
      <c r="F90" s="93"/>
      <c r="G90" s="167" t="s">
        <v>191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40" t="s">
        <v>68</v>
      </c>
      <c r="AA90" s="240"/>
      <c r="AB90" s="240"/>
      <c r="AC90" s="240"/>
      <c r="AD90" s="240"/>
      <c r="AE90" s="170" t="s">
        <v>192</v>
      </c>
      <c r="AF90" s="237"/>
      <c r="AG90" s="237"/>
      <c r="AH90" s="237"/>
      <c r="AI90" s="237"/>
      <c r="AJ90" s="237"/>
      <c r="AK90" s="237"/>
      <c r="AL90" s="237"/>
      <c r="AM90" s="237"/>
      <c r="AN90" s="238"/>
      <c r="AO90" s="239">
        <f>AO74/AO82</f>
        <v>97.916753600237527</v>
      </c>
      <c r="AP90" s="239"/>
      <c r="AQ90" s="239"/>
      <c r="AR90" s="239"/>
      <c r="AS90" s="239"/>
      <c r="AT90" s="239"/>
      <c r="AU90" s="239"/>
      <c r="AV90" s="239"/>
      <c r="AW90" s="239">
        <v>0</v>
      </c>
      <c r="AX90" s="239"/>
      <c r="AY90" s="239"/>
      <c r="AZ90" s="239"/>
      <c r="BA90" s="239"/>
      <c r="BB90" s="239"/>
      <c r="BC90" s="239"/>
      <c r="BD90" s="239"/>
      <c r="BE90" s="239">
        <f t="shared" si="4"/>
        <v>97.916753600237527</v>
      </c>
      <c r="BF90" s="239"/>
      <c r="BG90" s="239"/>
      <c r="BH90" s="239"/>
      <c r="BI90" s="239"/>
      <c r="BJ90" s="239"/>
      <c r="BK90" s="239"/>
      <c r="BL90" s="239"/>
    </row>
    <row r="91" spans="1:68" ht="44.25" customHeight="1">
      <c r="A91" s="93">
        <v>5</v>
      </c>
      <c r="B91" s="93"/>
      <c r="C91" s="93"/>
      <c r="D91" s="93"/>
      <c r="E91" s="93"/>
      <c r="F91" s="93"/>
      <c r="G91" s="167" t="s">
        <v>193</v>
      </c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6"/>
      <c r="Z91" s="240" t="s">
        <v>68</v>
      </c>
      <c r="AA91" s="240"/>
      <c r="AB91" s="240"/>
      <c r="AC91" s="240"/>
      <c r="AD91" s="240"/>
      <c r="AE91" s="170" t="s">
        <v>194</v>
      </c>
      <c r="AF91" s="237"/>
      <c r="AG91" s="237"/>
      <c r="AH91" s="237"/>
      <c r="AI91" s="237"/>
      <c r="AJ91" s="237"/>
      <c r="AK91" s="237"/>
      <c r="AL91" s="237"/>
      <c r="AM91" s="237"/>
      <c r="AN91" s="238"/>
      <c r="AO91" s="239">
        <f>AO75/AO83</f>
        <v>1647.6942548989819</v>
      </c>
      <c r="AP91" s="239"/>
      <c r="AQ91" s="239"/>
      <c r="AR91" s="239"/>
      <c r="AS91" s="239"/>
      <c r="AT91" s="239"/>
      <c r="AU91" s="239"/>
      <c r="AV91" s="239"/>
      <c r="AW91" s="239">
        <v>0</v>
      </c>
      <c r="AX91" s="239"/>
      <c r="AY91" s="239"/>
      <c r="AZ91" s="239"/>
      <c r="BA91" s="239"/>
      <c r="BB91" s="239"/>
      <c r="BC91" s="239"/>
      <c r="BD91" s="239"/>
      <c r="BE91" s="239">
        <f t="shared" si="4"/>
        <v>1647.6942548989819</v>
      </c>
      <c r="BF91" s="239"/>
      <c r="BG91" s="239"/>
      <c r="BH91" s="239"/>
      <c r="BI91" s="239"/>
      <c r="BJ91" s="239"/>
      <c r="BK91" s="239"/>
      <c r="BL91" s="239"/>
    </row>
    <row r="92" spans="1:68" ht="47.25" customHeight="1">
      <c r="A92" s="93">
        <v>6</v>
      </c>
      <c r="B92" s="93"/>
      <c r="C92" s="93"/>
      <c r="D92" s="93"/>
      <c r="E92" s="93"/>
      <c r="F92" s="93"/>
      <c r="G92" s="167" t="s">
        <v>116</v>
      </c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6"/>
      <c r="Z92" s="211" t="s">
        <v>68</v>
      </c>
      <c r="AA92" s="211"/>
      <c r="AB92" s="211"/>
      <c r="AC92" s="211"/>
      <c r="AD92" s="211"/>
      <c r="AE92" s="170" t="s">
        <v>117</v>
      </c>
      <c r="AF92" s="237"/>
      <c r="AG92" s="237"/>
      <c r="AH92" s="237"/>
      <c r="AI92" s="237"/>
      <c r="AJ92" s="237"/>
      <c r="AK92" s="237"/>
      <c r="AL92" s="237"/>
      <c r="AM92" s="237"/>
      <c r="AN92" s="238"/>
      <c r="AO92" s="239"/>
      <c r="AP92" s="239"/>
      <c r="AQ92" s="239"/>
      <c r="AR92" s="239"/>
      <c r="AS92" s="239"/>
      <c r="AT92" s="239"/>
      <c r="AU92" s="239"/>
      <c r="AV92" s="239"/>
      <c r="AW92" s="239">
        <f>AW76/AW84</f>
        <v>2350000</v>
      </c>
      <c r="AX92" s="239"/>
      <c r="AY92" s="239"/>
      <c r="AZ92" s="239"/>
      <c r="BA92" s="239"/>
      <c r="BB92" s="239"/>
      <c r="BC92" s="239"/>
      <c r="BD92" s="239"/>
      <c r="BE92" s="239">
        <f>BE76/BE84</f>
        <v>2350000</v>
      </c>
      <c r="BF92" s="239"/>
      <c r="BG92" s="239"/>
      <c r="BH92" s="239"/>
      <c r="BI92" s="239"/>
      <c r="BJ92" s="239"/>
      <c r="BK92" s="239"/>
      <c r="BL92" s="239"/>
    </row>
    <row r="93" spans="1:68" ht="31.5" customHeight="1">
      <c r="A93" s="93">
        <v>7</v>
      </c>
      <c r="B93" s="93"/>
      <c r="C93" s="93"/>
      <c r="D93" s="93"/>
      <c r="E93" s="93"/>
      <c r="F93" s="93"/>
      <c r="G93" s="167" t="s">
        <v>195</v>
      </c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6"/>
      <c r="Z93" s="240" t="s">
        <v>68</v>
      </c>
      <c r="AA93" s="240"/>
      <c r="AB93" s="240"/>
      <c r="AC93" s="240"/>
      <c r="AD93" s="240"/>
      <c r="AE93" s="170" t="s">
        <v>196</v>
      </c>
      <c r="AF93" s="237"/>
      <c r="AG93" s="237"/>
      <c r="AH93" s="237"/>
      <c r="AI93" s="237"/>
      <c r="AJ93" s="237"/>
      <c r="AK93" s="237"/>
      <c r="AL93" s="237"/>
      <c r="AM93" s="237"/>
      <c r="AN93" s="238"/>
      <c r="AO93" s="239">
        <v>0</v>
      </c>
      <c r="AP93" s="239"/>
      <c r="AQ93" s="239"/>
      <c r="AR93" s="239"/>
      <c r="AS93" s="239"/>
      <c r="AT93" s="239"/>
      <c r="AU93" s="239"/>
      <c r="AV93" s="239"/>
      <c r="AW93" s="239">
        <f>AW77/AW85</f>
        <v>64323</v>
      </c>
      <c r="AX93" s="239"/>
      <c r="AY93" s="239"/>
      <c r="AZ93" s="239"/>
      <c r="BA93" s="239"/>
      <c r="BB93" s="239"/>
      <c r="BC93" s="239"/>
      <c r="BD93" s="239"/>
      <c r="BE93" s="239">
        <f>BE77/BE85</f>
        <v>64323</v>
      </c>
      <c r="BF93" s="239"/>
      <c r="BG93" s="239"/>
      <c r="BH93" s="239"/>
      <c r="BI93" s="239"/>
      <c r="BJ93" s="239"/>
      <c r="BK93" s="239"/>
      <c r="BL93" s="239"/>
    </row>
    <row r="94" spans="1:68" s="4" customFormat="1" ht="17.25" customHeight="1">
      <c r="A94" s="241">
        <v>0</v>
      </c>
      <c r="B94" s="241"/>
      <c r="C94" s="241"/>
      <c r="D94" s="241"/>
      <c r="E94" s="241"/>
      <c r="F94" s="241"/>
      <c r="G94" s="173" t="s">
        <v>72</v>
      </c>
      <c r="H94" s="242"/>
      <c r="I94" s="242"/>
      <c r="J94" s="242"/>
      <c r="K94" s="242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3"/>
      <c r="Z94" s="244"/>
      <c r="AA94" s="244"/>
      <c r="AB94" s="244"/>
      <c r="AC94" s="244"/>
      <c r="AD94" s="244"/>
      <c r="AE94" s="179"/>
      <c r="AF94" s="245"/>
      <c r="AG94" s="245"/>
      <c r="AH94" s="245"/>
      <c r="AI94" s="245"/>
      <c r="AJ94" s="245"/>
      <c r="AK94" s="245"/>
      <c r="AL94" s="245"/>
      <c r="AM94" s="245"/>
      <c r="AN94" s="246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</row>
    <row r="95" spans="1:68" ht="75.75" customHeight="1">
      <c r="A95" s="93">
        <v>1</v>
      </c>
      <c r="B95" s="93"/>
      <c r="C95" s="93"/>
      <c r="D95" s="93"/>
      <c r="E95" s="93"/>
      <c r="F95" s="93"/>
      <c r="G95" s="167" t="s">
        <v>298</v>
      </c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6"/>
      <c r="Z95" s="240" t="s">
        <v>73</v>
      </c>
      <c r="AA95" s="240"/>
      <c r="AB95" s="240"/>
      <c r="AC95" s="240"/>
      <c r="AD95" s="240"/>
      <c r="AE95" s="170" t="s">
        <v>197</v>
      </c>
      <c r="AF95" s="237"/>
      <c r="AG95" s="237"/>
      <c r="AH95" s="237"/>
      <c r="AI95" s="237"/>
      <c r="AJ95" s="237"/>
      <c r="AK95" s="237"/>
      <c r="AL95" s="237"/>
      <c r="AM95" s="237"/>
      <c r="AN95" s="238"/>
      <c r="AO95" s="239">
        <v>14</v>
      </c>
      <c r="AP95" s="239"/>
      <c r="AQ95" s="239"/>
      <c r="AR95" s="239"/>
      <c r="AS95" s="239"/>
      <c r="AT95" s="239"/>
      <c r="AU95" s="239"/>
      <c r="AV95" s="239"/>
      <c r="AW95" s="239">
        <v>0</v>
      </c>
      <c r="AX95" s="239"/>
      <c r="AY95" s="239"/>
      <c r="AZ95" s="239"/>
      <c r="BA95" s="239"/>
      <c r="BB95" s="239"/>
      <c r="BC95" s="239"/>
      <c r="BD95" s="239"/>
      <c r="BE95" s="239">
        <f>AO95</f>
        <v>14</v>
      </c>
      <c r="BF95" s="239"/>
      <c r="BG95" s="239"/>
      <c r="BH95" s="239"/>
      <c r="BI95" s="239"/>
      <c r="BJ95" s="239"/>
      <c r="BK95" s="239"/>
      <c r="BL95" s="239"/>
    </row>
    <row r="96" spans="1:68" ht="32.25" customHeight="1">
      <c r="A96" s="93">
        <v>2</v>
      </c>
      <c r="B96" s="93"/>
      <c r="C96" s="93"/>
      <c r="D96" s="93"/>
      <c r="E96" s="93"/>
      <c r="F96" s="93"/>
      <c r="G96" s="167" t="s">
        <v>198</v>
      </c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6"/>
      <c r="Z96" s="240" t="s">
        <v>73</v>
      </c>
      <c r="AA96" s="240"/>
      <c r="AB96" s="240"/>
      <c r="AC96" s="240"/>
      <c r="AD96" s="240"/>
      <c r="AE96" s="170" t="s">
        <v>98</v>
      </c>
      <c r="AF96" s="237"/>
      <c r="AG96" s="237"/>
      <c r="AH96" s="237"/>
      <c r="AI96" s="237"/>
      <c r="AJ96" s="237"/>
      <c r="AK96" s="237"/>
      <c r="AL96" s="237"/>
      <c r="AM96" s="237"/>
      <c r="AN96" s="238"/>
      <c r="AO96" s="239">
        <v>99</v>
      </c>
      <c r="AP96" s="239"/>
      <c r="AQ96" s="239"/>
      <c r="AR96" s="239"/>
      <c r="AS96" s="239"/>
      <c r="AT96" s="239"/>
      <c r="AU96" s="239"/>
      <c r="AV96" s="239"/>
      <c r="AW96" s="239">
        <v>0</v>
      </c>
      <c r="AX96" s="239"/>
      <c r="AY96" s="239"/>
      <c r="AZ96" s="239"/>
      <c r="BA96" s="239"/>
      <c r="BB96" s="239"/>
      <c r="BC96" s="239"/>
      <c r="BD96" s="239"/>
      <c r="BE96" s="239">
        <f t="shared" ref="BE96" si="5">AO96</f>
        <v>99</v>
      </c>
      <c r="BF96" s="239"/>
      <c r="BG96" s="239"/>
      <c r="BH96" s="239"/>
      <c r="BI96" s="239"/>
      <c r="BJ96" s="239"/>
      <c r="BK96" s="239"/>
      <c r="BL96" s="239"/>
    </row>
    <row r="97" spans="1:64" ht="30" customHeight="1">
      <c r="A97" s="93">
        <v>3</v>
      </c>
      <c r="B97" s="93"/>
      <c r="C97" s="93"/>
      <c r="D97" s="93"/>
      <c r="E97" s="93"/>
      <c r="F97" s="93"/>
      <c r="G97" s="167" t="s">
        <v>123</v>
      </c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6"/>
      <c r="Z97" s="240" t="s">
        <v>73</v>
      </c>
      <c r="AA97" s="240"/>
      <c r="AB97" s="240"/>
      <c r="AC97" s="240"/>
      <c r="AD97" s="240"/>
      <c r="AE97" s="170" t="s">
        <v>98</v>
      </c>
      <c r="AF97" s="237"/>
      <c r="AG97" s="237"/>
      <c r="AH97" s="237"/>
      <c r="AI97" s="237"/>
      <c r="AJ97" s="237"/>
      <c r="AK97" s="237"/>
      <c r="AL97" s="237"/>
      <c r="AM97" s="237"/>
      <c r="AN97" s="238"/>
      <c r="AO97" s="239">
        <v>0</v>
      </c>
      <c r="AP97" s="239"/>
      <c r="AQ97" s="239"/>
      <c r="AR97" s="239"/>
      <c r="AS97" s="239"/>
      <c r="AT97" s="239"/>
      <c r="AU97" s="239"/>
      <c r="AV97" s="239"/>
      <c r="AW97" s="239">
        <v>99</v>
      </c>
      <c r="AX97" s="239"/>
      <c r="AY97" s="239"/>
      <c r="AZ97" s="239"/>
      <c r="BA97" s="239"/>
      <c r="BB97" s="239"/>
      <c r="BC97" s="239"/>
      <c r="BD97" s="239"/>
      <c r="BE97" s="239">
        <v>99</v>
      </c>
      <c r="BF97" s="239"/>
      <c r="BG97" s="239"/>
      <c r="BH97" s="239"/>
      <c r="BI97" s="239"/>
      <c r="BJ97" s="239"/>
      <c r="BK97" s="239"/>
      <c r="BL97" s="239"/>
    </row>
    <row r="98" spans="1:64" ht="30.75" customHeight="1">
      <c r="A98" s="93">
        <v>4</v>
      </c>
      <c r="B98" s="93"/>
      <c r="C98" s="93"/>
      <c r="D98" s="93"/>
      <c r="E98" s="93"/>
      <c r="F98" s="93"/>
      <c r="G98" s="167" t="s">
        <v>99</v>
      </c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6"/>
      <c r="Z98" s="240" t="s">
        <v>73</v>
      </c>
      <c r="AA98" s="240"/>
      <c r="AB98" s="240"/>
      <c r="AC98" s="240"/>
      <c r="AD98" s="240"/>
      <c r="AE98" s="170" t="s">
        <v>296</v>
      </c>
      <c r="AF98" s="237"/>
      <c r="AG98" s="237"/>
      <c r="AH98" s="237"/>
      <c r="AI98" s="237"/>
      <c r="AJ98" s="237"/>
      <c r="AK98" s="237"/>
      <c r="AL98" s="237"/>
      <c r="AM98" s="237"/>
      <c r="AN98" s="238"/>
      <c r="AO98" s="239">
        <v>0</v>
      </c>
      <c r="AP98" s="239"/>
      <c r="AQ98" s="239"/>
      <c r="AR98" s="239"/>
      <c r="AS98" s="239"/>
      <c r="AT98" s="239"/>
      <c r="AU98" s="239"/>
      <c r="AV98" s="239"/>
      <c r="AW98" s="239">
        <v>100</v>
      </c>
      <c r="AX98" s="239"/>
      <c r="AY98" s="239"/>
      <c r="AZ98" s="239"/>
      <c r="BA98" s="239"/>
      <c r="BB98" s="239"/>
      <c r="BC98" s="239"/>
      <c r="BD98" s="239"/>
      <c r="BE98" s="239">
        <v>100</v>
      </c>
      <c r="BF98" s="239"/>
      <c r="BG98" s="239"/>
      <c r="BH98" s="239"/>
      <c r="BI98" s="239"/>
      <c r="BJ98" s="239"/>
      <c r="BK98" s="239"/>
      <c r="BL98" s="239"/>
    </row>
    <row r="99" spans="1:64"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idden="1"/>
    <row r="101" spans="1:64" s="46" customFormat="1" ht="18.75" customHeight="1">
      <c r="A101" s="193" t="s">
        <v>80</v>
      </c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5"/>
      <c r="AM101" s="195"/>
      <c r="AN101" s="45"/>
      <c r="AO101" s="196" t="s">
        <v>82</v>
      </c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</row>
    <row r="102" spans="1:64">
      <c r="W102" s="188" t="s">
        <v>5</v>
      </c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/>
      <c r="AM102" s="188"/>
      <c r="AO102" s="188" t="s">
        <v>52</v>
      </c>
      <c r="AP102" s="188"/>
      <c r="AQ102" s="188"/>
      <c r="AR102" s="188"/>
      <c r="AS102" s="188"/>
      <c r="AT102" s="188"/>
      <c r="AU102" s="188"/>
      <c r="AV102" s="188"/>
      <c r="AW102" s="188"/>
      <c r="AX102" s="188"/>
      <c r="AY102" s="188"/>
      <c r="AZ102" s="188"/>
      <c r="BA102" s="188"/>
      <c r="BB102" s="188"/>
      <c r="BC102" s="188"/>
      <c r="BD102" s="188"/>
      <c r="BE102" s="188"/>
      <c r="BF102" s="188"/>
      <c r="BG102" s="188"/>
    </row>
    <row r="103" spans="1:64" ht="15.75" customHeight="1">
      <c r="A103" s="189" t="s">
        <v>3</v>
      </c>
      <c r="B103" s="189"/>
      <c r="C103" s="189"/>
      <c r="D103" s="189"/>
      <c r="E103" s="189"/>
      <c r="F103" s="189"/>
      <c r="G103" s="189"/>
    </row>
    <row r="104" spans="1:64" ht="15" customHeight="1">
      <c r="A104" s="72" t="s">
        <v>79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</row>
    <row r="105" spans="1:64" ht="11.25" customHeight="1">
      <c r="A105" s="192" t="s">
        <v>47</v>
      </c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</row>
    <row r="106" spans="1:64" ht="8.2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</row>
    <row r="107" spans="1:64" s="46" customFormat="1" ht="18.75" customHeight="1">
      <c r="A107" s="193" t="s">
        <v>81</v>
      </c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  <c r="AN107" s="45"/>
      <c r="AO107" s="196" t="s">
        <v>83</v>
      </c>
      <c r="AP107" s="197"/>
      <c r="AQ107" s="197"/>
      <c r="AR107" s="197"/>
      <c r="AS107" s="197"/>
      <c r="AT107" s="197"/>
      <c r="AU107" s="197"/>
      <c r="AV107" s="197"/>
      <c r="AW107" s="197"/>
      <c r="AX107" s="197"/>
      <c r="AY107" s="197"/>
      <c r="AZ107" s="197"/>
      <c r="BA107" s="197"/>
      <c r="BB107" s="197"/>
      <c r="BC107" s="197"/>
      <c r="BD107" s="197"/>
      <c r="BE107" s="197"/>
      <c r="BF107" s="197"/>
      <c r="BG107" s="197"/>
    </row>
    <row r="108" spans="1:64" ht="7.5" customHeight="1">
      <c r="W108" s="188" t="s">
        <v>5</v>
      </c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88"/>
      <c r="AO108" s="188" t="s">
        <v>52</v>
      </c>
      <c r="AP108" s="188"/>
      <c r="AQ108" s="188"/>
      <c r="AR108" s="188"/>
      <c r="AS108" s="188"/>
      <c r="AT108" s="188"/>
      <c r="AU108" s="188"/>
      <c r="AV108" s="188"/>
      <c r="AW108" s="188"/>
      <c r="AX108" s="188"/>
      <c r="AY108" s="188"/>
      <c r="AZ108" s="188"/>
      <c r="BA108" s="188"/>
      <c r="BB108" s="188"/>
      <c r="BC108" s="188"/>
      <c r="BD108" s="188"/>
      <c r="BE108" s="188"/>
      <c r="BF108" s="188"/>
      <c r="BG108" s="188"/>
    </row>
    <row r="109" spans="1:64">
      <c r="A109" s="190">
        <v>44789</v>
      </c>
      <c r="B109" s="191"/>
      <c r="C109" s="191"/>
      <c r="D109" s="191"/>
      <c r="E109" s="191"/>
      <c r="F109" s="191"/>
      <c r="G109" s="191"/>
      <c r="H109" s="191"/>
    </row>
    <row r="110" spans="1:64">
      <c r="A110" s="188" t="s">
        <v>45</v>
      </c>
      <c r="B110" s="188"/>
      <c r="C110" s="188"/>
      <c r="D110" s="188"/>
      <c r="E110" s="188"/>
      <c r="F110" s="188"/>
      <c r="G110" s="188"/>
      <c r="H110" s="188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64">
      <c r="A111" s="23" t="s">
        <v>46</v>
      </c>
    </row>
  </sheetData>
  <mergeCells count="384">
    <mergeCell ref="W108:AM108"/>
    <mergeCell ref="AO108:BG108"/>
    <mergeCell ref="A109:H109"/>
    <mergeCell ref="A110:H110"/>
    <mergeCell ref="A104:AS104"/>
    <mergeCell ref="A105:AS105"/>
    <mergeCell ref="A107:V107"/>
    <mergeCell ref="W107:AM107"/>
    <mergeCell ref="AO107:BG107"/>
    <mergeCell ref="BE98:BL98"/>
    <mergeCell ref="A101:V101"/>
    <mergeCell ref="W101:AM101"/>
    <mergeCell ref="AO101:BG101"/>
    <mergeCell ref="W102:AM102"/>
    <mergeCell ref="AO102:BG102"/>
    <mergeCell ref="A98:F98"/>
    <mergeCell ref="G98:Y98"/>
    <mergeCell ref="Z98:AD98"/>
    <mergeCell ref="AE98:AN98"/>
    <mergeCell ref="AO98:AV98"/>
    <mergeCell ref="AW98:BD98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4:AZ44"/>
    <mergeCell ref="A45:AZ45"/>
    <mergeCell ref="A46:C47"/>
    <mergeCell ref="D46:AB47"/>
    <mergeCell ref="AC46:AJ47"/>
    <mergeCell ref="AK46:AR47"/>
    <mergeCell ref="AS46:AZ47"/>
    <mergeCell ref="A40:F40"/>
    <mergeCell ref="G40:BL40"/>
    <mergeCell ref="A41:F41"/>
    <mergeCell ref="G41:BL41"/>
    <mergeCell ref="A42:F42"/>
    <mergeCell ref="G42:BL42"/>
    <mergeCell ref="A34:BL34"/>
    <mergeCell ref="A35:BL35"/>
    <mergeCell ref="A37:BL37"/>
    <mergeCell ref="A38:F38"/>
    <mergeCell ref="G38:BL38"/>
    <mergeCell ref="A39:F39"/>
    <mergeCell ref="G39:BL39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O1:BL1"/>
    <mergeCell ref="AO2:BL2"/>
    <mergeCell ref="AO3:BL3"/>
    <mergeCell ref="AO4:BL4"/>
    <mergeCell ref="AO5:BL5"/>
    <mergeCell ref="AO6:BF6"/>
    <mergeCell ref="A103:G103"/>
    <mergeCell ref="A51:C51"/>
    <mergeCell ref="D51:AB51"/>
    <mergeCell ref="AC51:AJ51"/>
    <mergeCell ref="AK51:AR51"/>
    <mergeCell ref="AS51:AZ51"/>
    <mergeCell ref="A76:F76"/>
    <mergeCell ref="G76:Y76"/>
    <mergeCell ref="Z76:AD76"/>
    <mergeCell ref="AE76:AN76"/>
    <mergeCell ref="AO76:AV76"/>
    <mergeCell ref="B14:L14"/>
    <mergeCell ref="N14:AS14"/>
    <mergeCell ref="AU14:BB14"/>
    <mergeCell ref="B16:L16"/>
    <mergeCell ref="N16:AS16"/>
    <mergeCell ref="AU16:BB16"/>
    <mergeCell ref="AO7:AU7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92:F92"/>
    <mergeCell ref="G92:Y92"/>
    <mergeCell ref="Z92:AD92"/>
    <mergeCell ref="AE92:AN92"/>
    <mergeCell ref="AO92:AV92"/>
    <mergeCell ref="AW92:BD92"/>
    <mergeCell ref="BE92:BL92"/>
    <mergeCell ref="A97:F97"/>
    <mergeCell ref="G97:Y97"/>
    <mergeCell ref="Z97:AD97"/>
    <mergeCell ref="AE97:AN97"/>
    <mergeCell ref="AO97:AV97"/>
    <mergeCell ref="AW97:BD97"/>
    <mergeCell ref="BE97:BL9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</mergeCells>
  <conditionalFormatting sqref="H68:L68 H78:L78 H86:L86 H94:L94 G68:G76 G78:G84 G86:G92 G94:G97">
    <cfRule type="cellIs" dxfId="39" priority="11" stopIfTrue="1" operator="equal">
      <formula>$G67</formula>
    </cfRule>
  </conditionalFormatting>
  <conditionalFormatting sqref="D50:D51 D53:I53">
    <cfRule type="cellIs" dxfId="38" priority="10" stopIfTrue="1" operator="equal">
      <formula>$D49</formula>
    </cfRule>
  </conditionalFormatting>
  <conditionalFormatting sqref="A68:F98">
    <cfRule type="cellIs" dxfId="37" priority="9" stopIfTrue="1" operator="equal">
      <formula>0</formula>
    </cfRule>
  </conditionalFormatting>
  <conditionalFormatting sqref="D52">
    <cfRule type="cellIs" dxfId="36" priority="13" stopIfTrue="1" operator="equal">
      <formula>$D50</formula>
    </cfRule>
  </conditionalFormatting>
  <conditionalFormatting sqref="D51">
    <cfRule type="cellIs" dxfId="35" priority="8" stopIfTrue="1" operator="equal">
      <formula>$D49</formula>
    </cfRule>
  </conditionalFormatting>
  <conditionalFormatting sqref="D51">
    <cfRule type="cellIs" dxfId="34" priority="7" stopIfTrue="1" operator="equal">
      <formula>$D50</formula>
    </cfRule>
  </conditionalFormatting>
  <conditionalFormatting sqref="G77 G85 G93 G98">
    <cfRule type="cellIs" dxfId="33" priority="15" stopIfTrue="1" operator="equal">
      <formula>$G75</formula>
    </cfRule>
  </conditionalFormatting>
  <conditionalFormatting sqref="G76">
    <cfRule type="cellIs" dxfId="32" priority="6" stopIfTrue="1" operator="equal">
      <formula>$G74</formula>
    </cfRule>
  </conditionalFormatting>
  <conditionalFormatting sqref="G76">
    <cfRule type="cellIs" dxfId="31" priority="5" stopIfTrue="1" operator="equal">
      <formula>$G75</formula>
    </cfRule>
  </conditionalFormatting>
  <conditionalFormatting sqref="G84">
    <cfRule type="cellIs" dxfId="30" priority="4" stopIfTrue="1" operator="equal">
      <formula>$G82</formula>
    </cfRule>
  </conditionalFormatting>
  <conditionalFormatting sqref="G84">
    <cfRule type="cellIs" dxfId="29" priority="3" stopIfTrue="1" operator="equal">
      <formula>$G83</formula>
    </cfRule>
  </conditionalFormatting>
  <conditionalFormatting sqref="G92">
    <cfRule type="cellIs" dxfId="28" priority="2" stopIfTrue="1" operator="equal">
      <formula>$G91</formula>
    </cfRule>
  </conditionalFormatting>
  <conditionalFormatting sqref="G97">
    <cfRule type="cellIs" dxfId="27" priority="1" stopIfTrue="1" operator="equal">
      <formula>$G96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43" zoomScaleSheetLayoutView="100" workbookViewId="0">
      <selection activeCell="G89" sqref="G89:Y89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8.75" customHeight="1">
      <c r="AO4" s="73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s="61" customFormat="1" ht="15.75" customHeight="1">
      <c r="AO7" s="82" t="s">
        <v>327</v>
      </c>
      <c r="AP7" s="82"/>
      <c r="AQ7" s="82"/>
      <c r="AR7" s="82"/>
      <c r="AS7" s="82"/>
      <c r="AT7" s="82"/>
      <c r="AU7" s="82"/>
      <c r="AV7" s="62" t="s">
        <v>63</v>
      </c>
      <c r="AW7" s="82" t="s">
        <v>330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78" t="s">
        <v>126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128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129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127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AS55</f>
        <v>5390752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AC55</f>
        <v>4406927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AK55</f>
        <v>983825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156.75" customHeight="1">
      <c r="A26" s="88" t="s">
        <v>329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14.2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ht="16.5" customHeight="1">
      <c r="A32" s="110">
        <v>1</v>
      </c>
      <c r="B32" s="110"/>
      <c r="C32" s="110"/>
      <c r="D32" s="110"/>
      <c r="E32" s="110"/>
      <c r="F32" s="110"/>
      <c r="G32" s="111" t="s">
        <v>90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Z32" s="1" t="s">
        <v>48</v>
      </c>
    </row>
    <row r="33" spans="1:78" ht="16.5" customHeight="1">
      <c r="A33" s="110">
        <v>2</v>
      </c>
      <c r="B33" s="110"/>
      <c r="C33" s="110"/>
      <c r="D33" s="110"/>
      <c r="E33" s="110"/>
      <c r="F33" s="110"/>
      <c r="G33" s="111" t="s">
        <v>91</v>
      </c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3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90" t="s">
        <v>38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8" ht="16.5" customHeight="1">
      <c r="A36" s="258" t="s">
        <v>125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90" t="s">
        <v>39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</row>
    <row r="39" spans="1:78" ht="15" customHeight="1">
      <c r="A39" s="91" t="s">
        <v>28</v>
      </c>
      <c r="B39" s="91"/>
      <c r="C39" s="91"/>
      <c r="D39" s="91"/>
      <c r="E39" s="91"/>
      <c r="F39" s="91"/>
      <c r="G39" s="94" t="s">
        <v>25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8" ht="15.75" hidden="1">
      <c r="A40" s="93">
        <v>1</v>
      </c>
      <c r="B40" s="93"/>
      <c r="C40" s="93"/>
      <c r="D40" s="93"/>
      <c r="E40" s="93"/>
      <c r="F40" s="93"/>
      <c r="G40" s="94">
        <v>2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</row>
    <row r="41" spans="1:78" ht="22.5" hidden="1" customHeight="1">
      <c r="A41" s="110" t="s">
        <v>6</v>
      </c>
      <c r="B41" s="110"/>
      <c r="C41" s="110"/>
      <c r="D41" s="110"/>
      <c r="E41" s="110"/>
      <c r="F41" s="110"/>
      <c r="G41" s="107" t="s">
        <v>7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9"/>
      <c r="BZ41" s="1" t="s">
        <v>11</v>
      </c>
    </row>
    <row r="42" spans="1:78" s="43" customFormat="1" ht="15" customHeight="1">
      <c r="A42" s="93">
        <v>1</v>
      </c>
      <c r="B42" s="93"/>
      <c r="C42" s="93"/>
      <c r="D42" s="93"/>
      <c r="E42" s="93"/>
      <c r="F42" s="93"/>
      <c r="G42" s="115" t="s">
        <v>101</v>
      </c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9"/>
      <c r="BZ42" s="43" t="s">
        <v>12</v>
      </c>
    </row>
    <row r="43" spans="1:78" s="43" customFormat="1" ht="15" customHeight="1">
      <c r="A43" s="93">
        <v>2</v>
      </c>
      <c r="B43" s="93"/>
      <c r="C43" s="93"/>
      <c r="D43" s="93"/>
      <c r="E43" s="93"/>
      <c r="F43" s="93"/>
      <c r="G43" s="115" t="s">
        <v>92</v>
      </c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48"/>
      <c r="AL43" s="248"/>
      <c r="AM43" s="248"/>
      <c r="AN43" s="248"/>
      <c r="AO43" s="248"/>
      <c r="AP43" s="248"/>
      <c r="AQ43" s="248"/>
      <c r="AR43" s="248"/>
      <c r="AS43" s="248"/>
      <c r="AT43" s="248"/>
      <c r="AU43" s="248"/>
      <c r="AV43" s="248"/>
      <c r="AW43" s="248"/>
      <c r="AX43" s="248"/>
      <c r="AY43" s="248"/>
      <c r="AZ43" s="248"/>
      <c r="BA43" s="248"/>
      <c r="BB43" s="248"/>
      <c r="BC43" s="248"/>
      <c r="BD43" s="248"/>
      <c r="BE43" s="248"/>
      <c r="BF43" s="248"/>
      <c r="BG43" s="248"/>
      <c r="BH43" s="248"/>
      <c r="BI43" s="248"/>
      <c r="BJ43" s="248"/>
      <c r="BK43" s="248"/>
      <c r="BL43" s="249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90" t="s">
        <v>41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18" t="s">
        <v>86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93" t="s">
        <v>28</v>
      </c>
      <c r="B47" s="93"/>
      <c r="C47" s="93"/>
      <c r="D47" s="119" t="s">
        <v>26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1"/>
      <c r="AC47" s="93" t="s">
        <v>29</v>
      </c>
      <c r="AD47" s="93"/>
      <c r="AE47" s="93"/>
      <c r="AF47" s="93"/>
      <c r="AG47" s="93"/>
      <c r="AH47" s="93"/>
      <c r="AI47" s="93"/>
      <c r="AJ47" s="93"/>
      <c r="AK47" s="93" t="s">
        <v>30</v>
      </c>
      <c r="AL47" s="93"/>
      <c r="AM47" s="93"/>
      <c r="AN47" s="93"/>
      <c r="AO47" s="93"/>
      <c r="AP47" s="93"/>
      <c r="AQ47" s="93"/>
      <c r="AR47" s="93"/>
      <c r="AS47" s="93" t="s">
        <v>27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93"/>
      <c r="B48" s="93"/>
      <c r="C48" s="93"/>
      <c r="D48" s="122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93">
        <v>1</v>
      </c>
      <c r="B49" s="93"/>
      <c r="C49" s="93"/>
      <c r="D49" s="101">
        <v>2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3"/>
      <c r="AC49" s="93">
        <v>3</v>
      </c>
      <c r="AD49" s="93"/>
      <c r="AE49" s="93"/>
      <c r="AF49" s="93"/>
      <c r="AG49" s="93"/>
      <c r="AH49" s="93"/>
      <c r="AI49" s="93"/>
      <c r="AJ49" s="93"/>
      <c r="AK49" s="93">
        <v>4</v>
      </c>
      <c r="AL49" s="93"/>
      <c r="AM49" s="93"/>
      <c r="AN49" s="93"/>
      <c r="AO49" s="93"/>
      <c r="AP49" s="93"/>
      <c r="AQ49" s="93"/>
      <c r="AR49" s="93"/>
      <c r="AS49" s="93">
        <v>5</v>
      </c>
      <c r="AT49" s="93"/>
      <c r="AU49" s="93"/>
      <c r="AV49" s="93"/>
      <c r="AW49" s="93"/>
      <c r="AX49" s="93"/>
      <c r="AY49" s="93"/>
      <c r="AZ49" s="93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10" t="s">
        <v>6</v>
      </c>
      <c r="B50" s="110"/>
      <c r="C50" s="110"/>
      <c r="D50" s="104" t="s">
        <v>7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218" t="s">
        <v>8</v>
      </c>
      <c r="AD50" s="218"/>
      <c r="AE50" s="218"/>
      <c r="AF50" s="218"/>
      <c r="AG50" s="218"/>
      <c r="AH50" s="218"/>
      <c r="AI50" s="218"/>
      <c r="AJ50" s="218"/>
      <c r="AK50" s="218" t="s">
        <v>9</v>
      </c>
      <c r="AL50" s="218"/>
      <c r="AM50" s="218"/>
      <c r="AN50" s="218"/>
      <c r="AO50" s="218"/>
      <c r="AP50" s="218"/>
      <c r="AQ50" s="218"/>
      <c r="AR50" s="218"/>
      <c r="AS50" s="211" t="s">
        <v>10</v>
      </c>
      <c r="AT50" s="218"/>
      <c r="AU50" s="218"/>
      <c r="AV50" s="218"/>
      <c r="AW50" s="218"/>
      <c r="AX50" s="218"/>
      <c r="AY50" s="218"/>
      <c r="AZ50" s="218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10">
        <v>1</v>
      </c>
      <c r="B51" s="110"/>
      <c r="C51" s="110"/>
      <c r="D51" s="115" t="s">
        <v>102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39">
        <f>6919544+42400+663328-3218345</f>
        <v>4406927</v>
      </c>
      <c r="AD51" s="239"/>
      <c r="AE51" s="239"/>
      <c r="AF51" s="239"/>
      <c r="AG51" s="239"/>
      <c r="AH51" s="239"/>
      <c r="AI51" s="239"/>
      <c r="AJ51" s="239"/>
      <c r="AK51" s="239">
        <v>0</v>
      </c>
      <c r="AL51" s="239"/>
      <c r="AM51" s="239"/>
      <c r="AN51" s="239"/>
      <c r="AO51" s="239"/>
      <c r="AP51" s="239"/>
      <c r="AQ51" s="239"/>
      <c r="AR51" s="239"/>
      <c r="AS51" s="239">
        <f>AC51+AK51</f>
        <v>4406927</v>
      </c>
      <c r="AT51" s="239"/>
      <c r="AU51" s="239"/>
      <c r="AV51" s="239"/>
      <c r="AW51" s="239"/>
      <c r="AX51" s="239"/>
      <c r="AY51" s="239"/>
      <c r="AZ51" s="239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10">
        <v>2</v>
      </c>
      <c r="B52" s="110"/>
      <c r="C52" s="110"/>
      <c r="D52" s="115" t="s">
        <v>103</v>
      </c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9"/>
      <c r="AC52" s="239">
        <v>0</v>
      </c>
      <c r="AD52" s="239"/>
      <c r="AE52" s="239"/>
      <c r="AF52" s="239"/>
      <c r="AG52" s="239"/>
      <c r="AH52" s="239"/>
      <c r="AI52" s="239"/>
      <c r="AJ52" s="239"/>
      <c r="AK52" s="239">
        <f>81000+58000-175</f>
        <v>138825</v>
      </c>
      <c r="AL52" s="239"/>
      <c r="AM52" s="239"/>
      <c r="AN52" s="239"/>
      <c r="AO52" s="239"/>
      <c r="AP52" s="239"/>
      <c r="AQ52" s="239"/>
      <c r="AR52" s="239"/>
      <c r="AS52" s="239">
        <f t="shared" ref="AS52:AS54" si="0">AC52+AK52</f>
        <v>138825</v>
      </c>
      <c r="AT52" s="239"/>
      <c r="AU52" s="239"/>
      <c r="AV52" s="239"/>
      <c r="AW52" s="239"/>
      <c r="AX52" s="239"/>
      <c r="AY52" s="239"/>
      <c r="AZ52" s="239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10">
        <v>3</v>
      </c>
      <c r="B53" s="110"/>
      <c r="C53" s="110"/>
      <c r="D53" s="115" t="s">
        <v>104</v>
      </c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9"/>
      <c r="AC53" s="239">
        <v>0</v>
      </c>
      <c r="AD53" s="239"/>
      <c r="AE53" s="239"/>
      <c r="AF53" s="239"/>
      <c r="AG53" s="239"/>
      <c r="AH53" s="239"/>
      <c r="AI53" s="239"/>
      <c r="AJ53" s="239"/>
      <c r="AK53" s="239">
        <f>2050000-2050000</f>
        <v>0</v>
      </c>
      <c r="AL53" s="239"/>
      <c r="AM53" s="239"/>
      <c r="AN53" s="239"/>
      <c r="AO53" s="239"/>
      <c r="AP53" s="239"/>
      <c r="AQ53" s="239"/>
      <c r="AR53" s="239"/>
      <c r="AS53" s="239">
        <f t="shared" si="0"/>
        <v>0</v>
      </c>
      <c r="AT53" s="239"/>
      <c r="AU53" s="239"/>
      <c r="AV53" s="239"/>
      <c r="AW53" s="239"/>
      <c r="AX53" s="239"/>
      <c r="AY53" s="239"/>
      <c r="AZ53" s="239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10">
        <v>3</v>
      </c>
      <c r="B54" s="110"/>
      <c r="C54" s="110"/>
      <c r="D54" s="115" t="s">
        <v>130</v>
      </c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9"/>
      <c r="AC54" s="239">
        <v>0</v>
      </c>
      <c r="AD54" s="239"/>
      <c r="AE54" s="239"/>
      <c r="AF54" s="239"/>
      <c r="AG54" s="239"/>
      <c r="AH54" s="239"/>
      <c r="AI54" s="239"/>
      <c r="AJ54" s="239"/>
      <c r="AK54" s="239">
        <f>186148+658852</f>
        <v>845000</v>
      </c>
      <c r="AL54" s="239"/>
      <c r="AM54" s="239"/>
      <c r="AN54" s="239"/>
      <c r="AO54" s="239"/>
      <c r="AP54" s="239"/>
      <c r="AQ54" s="239"/>
      <c r="AR54" s="239"/>
      <c r="AS54" s="239">
        <f t="shared" si="0"/>
        <v>845000</v>
      </c>
      <c r="AT54" s="239"/>
      <c r="AU54" s="239"/>
      <c r="AV54" s="239"/>
      <c r="AW54" s="239"/>
      <c r="AX54" s="239"/>
      <c r="AY54" s="239"/>
      <c r="AZ54" s="239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3"/>
      <c r="B55" s="213"/>
      <c r="C55" s="213"/>
      <c r="D55" s="224" t="s">
        <v>64</v>
      </c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6"/>
      <c r="AC55" s="260">
        <f>SUM(AC51:AC54)</f>
        <v>4406927</v>
      </c>
      <c r="AD55" s="260"/>
      <c r="AE55" s="260"/>
      <c r="AF55" s="260"/>
      <c r="AG55" s="260"/>
      <c r="AH55" s="260"/>
      <c r="AI55" s="260"/>
      <c r="AJ55" s="260"/>
      <c r="AK55" s="260">
        <f>SUM(AK51:AK54)</f>
        <v>983825</v>
      </c>
      <c r="AL55" s="260"/>
      <c r="AM55" s="260"/>
      <c r="AN55" s="260"/>
      <c r="AO55" s="260"/>
      <c r="AP55" s="260"/>
      <c r="AQ55" s="260"/>
      <c r="AR55" s="260"/>
      <c r="AS55" s="260">
        <f>AC55+AK55</f>
        <v>5390752</v>
      </c>
      <c r="AT55" s="260"/>
      <c r="AU55" s="260"/>
      <c r="AV55" s="260"/>
      <c r="AW55" s="260"/>
      <c r="AX55" s="260"/>
      <c r="AY55" s="260"/>
      <c r="AZ55" s="260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71" t="s">
        <v>42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</row>
    <row r="58" spans="1:78" ht="15" customHeight="1">
      <c r="A58" s="118" t="s">
        <v>86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93" t="s">
        <v>28</v>
      </c>
      <c r="B59" s="93"/>
      <c r="C59" s="93"/>
      <c r="D59" s="119" t="s">
        <v>34</v>
      </c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1"/>
      <c r="AB59" s="93" t="s">
        <v>29</v>
      </c>
      <c r="AC59" s="93"/>
      <c r="AD59" s="93"/>
      <c r="AE59" s="93"/>
      <c r="AF59" s="93"/>
      <c r="AG59" s="93"/>
      <c r="AH59" s="93"/>
      <c r="AI59" s="93"/>
      <c r="AJ59" s="93" t="s">
        <v>30</v>
      </c>
      <c r="AK59" s="93"/>
      <c r="AL59" s="93"/>
      <c r="AM59" s="93"/>
      <c r="AN59" s="93"/>
      <c r="AO59" s="93"/>
      <c r="AP59" s="93"/>
      <c r="AQ59" s="93"/>
      <c r="AR59" s="93" t="s">
        <v>27</v>
      </c>
      <c r="AS59" s="93"/>
      <c r="AT59" s="93"/>
      <c r="AU59" s="93"/>
      <c r="AV59" s="93"/>
      <c r="AW59" s="93"/>
      <c r="AX59" s="93"/>
      <c r="AY59" s="93"/>
    </row>
    <row r="60" spans="1:78" ht="10.5" customHeight="1">
      <c r="A60" s="93"/>
      <c r="B60" s="93"/>
      <c r="C60" s="93"/>
      <c r="D60" s="122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</row>
    <row r="61" spans="1:78" ht="15.75" customHeight="1">
      <c r="A61" s="93">
        <v>1</v>
      </c>
      <c r="B61" s="93"/>
      <c r="C61" s="93"/>
      <c r="D61" s="101">
        <v>2</v>
      </c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3"/>
      <c r="AB61" s="93">
        <v>3</v>
      </c>
      <c r="AC61" s="93"/>
      <c r="AD61" s="93"/>
      <c r="AE61" s="93"/>
      <c r="AF61" s="93"/>
      <c r="AG61" s="93"/>
      <c r="AH61" s="93"/>
      <c r="AI61" s="93"/>
      <c r="AJ61" s="93">
        <v>4</v>
      </c>
      <c r="AK61" s="93"/>
      <c r="AL61" s="93"/>
      <c r="AM61" s="93"/>
      <c r="AN61" s="93"/>
      <c r="AO61" s="93"/>
      <c r="AP61" s="93"/>
      <c r="AQ61" s="93"/>
      <c r="AR61" s="93">
        <v>5</v>
      </c>
      <c r="AS61" s="93"/>
      <c r="AT61" s="93"/>
      <c r="AU61" s="93"/>
      <c r="AV61" s="93"/>
      <c r="AW61" s="93"/>
      <c r="AX61" s="93"/>
      <c r="AY61" s="93"/>
    </row>
    <row r="62" spans="1:78" ht="12.75" hidden="1" customHeight="1">
      <c r="A62" s="110" t="s">
        <v>6</v>
      </c>
      <c r="B62" s="110"/>
      <c r="C62" s="110"/>
      <c r="D62" s="107" t="s">
        <v>7</v>
      </c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9"/>
      <c r="AB62" s="218" t="s">
        <v>8</v>
      </c>
      <c r="AC62" s="218"/>
      <c r="AD62" s="218"/>
      <c r="AE62" s="218"/>
      <c r="AF62" s="218"/>
      <c r="AG62" s="218"/>
      <c r="AH62" s="218"/>
      <c r="AI62" s="218"/>
      <c r="AJ62" s="218" t="s">
        <v>9</v>
      </c>
      <c r="AK62" s="218"/>
      <c r="AL62" s="218"/>
      <c r="AM62" s="218"/>
      <c r="AN62" s="218"/>
      <c r="AO62" s="218"/>
      <c r="AP62" s="218"/>
      <c r="AQ62" s="218"/>
      <c r="AR62" s="218" t="s">
        <v>10</v>
      </c>
      <c r="AS62" s="218"/>
      <c r="AT62" s="218"/>
      <c r="AU62" s="218"/>
      <c r="AV62" s="218"/>
      <c r="AW62" s="218"/>
      <c r="AX62" s="218"/>
      <c r="AY62" s="218"/>
      <c r="BZ62" s="1" t="s">
        <v>15</v>
      </c>
    </row>
    <row r="63" spans="1:78" s="43" customFormat="1" ht="18" customHeight="1">
      <c r="A63" s="93">
        <v>1</v>
      </c>
      <c r="B63" s="93"/>
      <c r="C63" s="93"/>
      <c r="D63" s="115" t="s">
        <v>93</v>
      </c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9"/>
      <c r="AB63" s="239">
        <f>AC55</f>
        <v>4406927</v>
      </c>
      <c r="AC63" s="239"/>
      <c r="AD63" s="239"/>
      <c r="AE63" s="239"/>
      <c r="AF63" s="239"/>
      <c r="AG63" s="239"/>
      <c r="AH63" s="239"/>
      <c r="AI63" s="239"/>
      <c r="AJ63" s="239">
        <f>AK55</f>
        <v>983825</v>
      </c>
      <c r="AK63" s="239"/>
      <c r="AL63" s="239"/>
      <c r="AM63" s="239"/>
      <c r="AN63" s="239"/>
      <c r="AO63" s="239"/>
      <c r="AP63" s="239"/>
      <c r="AQ63" s="239"/>
      <c r="AR63" s="239">
        <f>AB63+AJ63</f>
        <v>5390752</v>
      </c>
      <c r="AS63" s="239"/>
      <c r="AT63" s="239"/>
      <c r="AU63" s="239"/>
      <c r="AV63" s="239"/>
      <c r="AW63" s="239"/>
      <c r="AX63" s="239"/>
      <c r="AY63" s="239"/>
      <c r="BZ63" s="43" t="s">
        <v>16</v>
      </c>
    </row>
    <row r="64" spans="1:78" s="44" customFormat="1" ht="15.75" customHeight="1">
      <c r="A64" s="241"/>
      <c r="B64" s="241"/>
      <c r="C64" s="241"/>
      <c r="D64" s="137" t="s">
        <v>27</v>
      </c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5"/>
      <c r="AB64" s="260">
        <f>AB63</f>
        <v>4406927</v>
      </c>
      <c r="AC64" s="260"/>
      <c r="AD64" s="260"/>
      <c r="AE64" s="260"/>
      <c r="AF64" s="260"/>
      <c r="AG64" s="260"/>
      <c r="AH64" s="260"/>
      <c r="AI64" s="260"/>
      <c r="AJ64" s="260">
        <f>AJ63</f>
        <v>983825</v>
      </c>
      <c r="AK64" s="260"/>
      <c r="AL64" s="260"/>
      <c r="AM64" s="260"/>
      <c r="AN64" s="260"/>
      <c r="AO64" s="260"/>
      <c r="AP64" s="260"/>
      <c r="AQ64" s="260"/>
      <c r="AR64" s="260">
        <f>AB64+AJ64</f>
        <v>5390752</v>
      </c>
      <c r="AS64" s="260"/>
      <c r="AT64" s="260"/>
      <c r="AU64" s="260"/>
      <c r="AV64" s="260"/>
      <c r="AW64" s="260"/>
      <c r="AX64" s="260"/>
      <c r="AY64" s="260"/>
    </row>
    <row r="65" spans="1:78" ht="14.25" customHeight="1"/>
    <row r="66" spans="1:78" ht="22.5" customHeight="1">
      <c r="A66" s="90" t="s">
        <v>43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78" ht="30" customHeight="1">
      <c r="A67" s="93" t="s">
        <v>28</v>
      </c>
      <c r="B67" s="93"/>
      <c r="C67" s="93"/>
      <c r="D67" s="93"/>
      <c r="E67" s="93"/>
      <c r="F67" s="93"/>
      <c r="G67" s="101" t="s">
        <v>44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3" t="s">
        <v>2</v>
      </c>
      <c r="AA67" s="93"/>
      <c r="AB67" s="93"/>
      <c r="AC67" s="93"/>
      <c r="AD67" s="93"/>
      <c r="AE67" s="93" t="s">
        <v>1</v>
      </c>
      <c r="AF67" s="93"/>
      <c r="AG67" s="93"/>
      <c r="AH67" s="93"/>
      <c r="AI67" s="93"/>
      <c r="AJ67" s="93"/>
      <c r="AK67" s="93"/>
      <c r="AL67" s="93"/>
      <c r="AM67" s="93"/>
      <c r="AN67" s="93"/>
      <c r="AO67" s="101" t="s">
        <v>29</v>
      </c>
      <c r="AP67" s="102"/>
      <c r="AQ67" s="102"/>
      <c r="AR67" s="102"/>
      <c r="AS67" s="102"/>
      <c r="AT67" s="102"/>
      <c r="AU67" s="102"/>
      <c r="AV67" s="103"/>
      <c r="AW67" s="101" t="s">
        <v>30</v>
      </c>
      <c r="AX67" s="102"/>
      <c r="AY67" s="102"/>
      <c r="AZ67" s="102"/>
      <c r="BA67" s="102"/>
      <c r="BB67" s="102"/>
      <c r="BC67" s="102"/>
      <c r="BD67" s="103"/>
      <c r="BE67" s="101" t="s">
        <v>27</v>
      </c>
      <c r="BF67" s="102"/>
      <c r="BG67" s="102"/>
      <c r="BH67" s="102"/>
      <c r="BI67" s="102"/>
      <c r="BJ67" s="102"/>
      <c r="BK67" s="102"/>
      <c r="BL67" s="103"/>
    </row>
    <row r="68" spans="1:78" ht="15.75" customHeight="1">
      <c r="A68" s="93">
        <v>1</v>
      </c>
      <c r="B68" s="93"/>
      <c r="C68" s="93"/>
      <c r="D68" s="93"/>
      <c r="E68" s="93"/>
      <c r="F68" s="93"/>
      <c r="G68" s="101">
        <v>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3">
        <v>3</v>
      </c>
      <c r="AA68" s="93"/>
      <c r="AB68" s="93"/>
      <c r="AC68" s="93"/>
      <c r="AD68" s="93"/>
      <c r="AE68" s="93">
        <v>4</v>
      </c>
      <c r="AF68" s="93"/>
      <c r="AG68" s="93"/>
      <c r="AH68" s="93"/>
      <c r="AI68" s="93"/>
      <c r="AJ68" s="93"/>
      <c r="AK68" s="93"/>
      <c r="AL68" s="93"/>
      <c r="AM68" s="93"/>
      <c r="AN68" s="93"/>
      <c r="AO68" s="93">
        <v>5</v>
      </c>
      <c r="AP68" s="93"/>
      <c r="AQ68" s="93"/>
      <c r="AR68" s="93"/>
      <c r="AS68" s="93"/>
      <c r="AT68" s="93"/>
      <c r="AU68" s="93"/>
      <c r="AV68" s="93"/>
      <c r="AW68" s="93">
        <v>6</v>
      </c>
      <c r="AX68" s="93"/>
      <c r="AY68" s="93"/>
      <c r="AZ68" s="93"/>
      <c r="BA68" s="93"/>
      <c r="BB68" s="93"/>
      <c r="BC68" s="93"/>
      <c r="BD68" s="93"/>
      <c r="BE68" s="93">
        <v>7</v>
      </c>
      <c r="BF68" s="93"/>
      <c r="BG68" s="93"/>
      <c r="BH68" s="93"/>
      <c r="BI68" s="93"/>
      <c r="BJ68" s="93"/>
      <c r="BK68" s="93"/>
      <c r="BL68" s="93"/>
    </row>
    <row r="69" spans="1:78" ht="12.75" hidden="1" customHeight="1">
      <c r="A69" s="110" t="s">
        <v>33</v>
      </c>
      <c r="B69" s="110"/>
      <c r="C69" s="110"/>
      <c r="D69" s="110"/>
      <c r="E69" s="110"/>
      <c r="F69" s="110"/>
      <c r="G69" s="107" t="s">
        <v>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10" t="s">
        <v>19</v>
      </c>
      <c r="AA69" s="110"/>
      <c r="AB69" s="110"/>
      <c r="AC69" s="110"/>
      <c r="AD69" s="110"/>
      <c r="AE69" s="223" t="s">
        <v>32</v>
      </c>
      <c r="AF69" s="223"/>
      <c r="AG69" s="223"/>
      <c r="AH69" s="223"/>
      <c r="AI69" s="223"/>
      <c r="AJ69" s="223"/>
      <c r="AK69" s="223"/>
      <c r="AL69" s="223"/>
      <c r="AM69" s="223"/>
      <c r="AN69" s="107"/>
      <c r="AO69" s="218" t="s">
        <v>8</v>
      </c>
      <c r="AP69" s="218"/>
      <c r="AQ69" s="218"/>
      <c r="AR69" s="218"/>
      <c r="AS69" s="218"/>
      <c r="AT69" s="218"/>
      <c r="AU69" s="218"/>
      <c r="AV69" s="218"/>
      <c r="AW69" s="218" t="s">
        <v>31</v>
      </c>
      <c r="AX69" s="218"/>
      <c r="AY69" s="218"/>
      <c r="AZ69" s="218"/>
      <c r="BA69" s="218"/>
      <c r="BB69" s="218"/>
      <c r="BC69" s="218"/>
      <c r="BD69" s="218"/>
      <c r="BE69" s="218" t="s">
        <v>66</v>
      </c>
      <c r="BF69" s="218"/>
      <c r="BG69" s="218"/>
      <c r="BH69" s="218"/>
      <c r="BI69" s="218"/>
      <c r="BJ69" s="218"/>
      <c r="BK69" s="218"/>
      <c r="BL69" s="218"/>
      <c r="BZ69" s="1" t="s">
        <v>17</v>
      </c>
    </row>
    <row r="70" spans="1:78" s="4" customFormat="1" ht="17.25" customHeight="1">
      <c r="A70" s="241">
        <v>0</v>
      </c>
      <c r="B70" s="241"/>
      <c r="C70" s="241"/>
      <c r="D70" s="241"/>
      <c r="E70" s="241"/>
      <c r="F70" s="241"/>
      <c r="G70" s="155" t="s">
        <v>65</v>
      </c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7"/>
      <c r="Z70" s="217"/>
      <c r="AA70" s="217"/>
      <c r="AB70" s="217"/>
      <c r="AC70" s="217"/>
      <c r="AD70" s="217"/>
      <c r="AE70" s="222"/>
      <c r="AF70" s="222"/>
      <c r="AG70" s="222"/>
      <c r="AH70" s="222"/>
      <c r="AI70" s="222"/>
      <c r="AJ70" s="222"/>
      <c r="AK70" s="222"/>
      <c r="AL70" s="222"/>
      <c r="AM70" s="222"/>
      <c r="AN70" s="146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  <c r="BI70" s="207"/>
      <c r="BJ70" s="207"/>
      <c r="BK70" s="207"/>
      <c r="BL70" s="207"/>
      <c r="BZ70" s="4" t="s">
        <v>18</v>
      </c>
    </row>
    <row r="71" spans="1:78" ht="74.25" customHeight="1">
      <c r="A71" s="93">
        <v>1</v>
      </c>
      <c r="B71" s="93"/>
      <c r="C71" s="93"/>
      <c r="D71" s="93"/>
      <c r="E71" s="93"/>
      <c r="F71" s="93"/>
      <c r="G71" s="167" t="s">
        <v>94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40" t="s">
        <v>67</v>
      </c>
      <c r="AA71" s="240"/>
      <c r="AB71" s="240"/>
      <c r="AC71" s="240"/>
      <c r="AD71" s="240"/>
      <c r="AE71" s="170" t="s">
        <v>105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>
        <v>1</v>
      </c>
      <c r="AP71" s="239"/>
      <c r="AQ71" s="239"/>
      <c r="AR71" s="239"/>
      <c r="AS71" s="239"/>
      <c r="AT71" s="239"/>
      <c r="AU71" s="239"/>
      <c r="AV71" s="239"/>
      <c r="AW71" s="239">
        <v>0</v>
      </c>
      <c r="AX71" s="239"/>
      <c r="AY71" s="239"/>
      <c r="AZ71" s="239"/>
      <c r="BA71" s="239"/>
      <c r="BB71" s="239"/>
      <c r="BC71" s="239"/>
      <c r="BD71" s="239"/>
      <c r="BE71" s="239">
        <f>AO71</f>
        <v>1</v>
      </c>
      <c r="BF71" s="239"/>
      <c r="BG71" s="239"/>
      <c r="BH71" s="239"/>
      <c r="BI71" s="239"/>
      <c r="BJ71" s="239"/>
      <c r="BK71" s="239"/>
      <c r="BL71" s="239"/>
    </row>
    <row r="72" spans="1:78" ht="45.75" customHeight="1">
      <c r="A72" s="93">
        <v>3</v>
      </c>
      <c r="B72" s="93"/>
      <c r="C72" s="93"/>
      <c r="D72" s="93"/>
      <c r="E72" s="93"/>
      <c r="F72" s="93"/>
      <c r="G72" s="167" t="s">
        <v>106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40" t="s">
        <v>68</v>
      </c>
      <c r="AA72" s="240"/>
      <c r="AB72" s="240"/>
      <c r="AC72" s="240"/>
      <c r="AD72" s="240"/>
      <c r="AE72" s="170" t="s">
        <v>95</v>
      </c>
      <c r="AF72" s="237"/>
      <c r="AG72" s="237"/>
      <c r="AH72" s="237"/>
      <c r="AI72" s="237"/>
      <c r="AJ72" s="237"/>
      <c r="AK72" s="237"/>
      <c r="AL72" s="237"/>
      <c r="AM72" s="237"/>
      <c r="AN72" s="238"/>
      <c r="AO72" s="239">
        <f>AC51</f>
        <v>4406927</v>
      </c>
      <c r="AP72" s="239"/>
      <c r="AQ72" s="239"/>
      <c r="AR72" s="239"/>
      <c r="AS72" s="239"/>
      <c r="AT72" s="239"/>
      <c r="AU72" s="239"/>
      <c r="AV72" s="239"/>
      <c r="AW72" s="239">
        <v>0</v>
      </c>
      <c r="AX72" s="239"/>
      <c r="AY72" s="239"/>
      <c r="AZ72" s="239"/>
      <c r="BA72" s="239"/>
      <c r="BB72" s="239"/>
      <c r="BC72" s="239"/>
      <c r="BD72" s="239"/>
      <c r="BE72" s="239">
        <f t="shared" ref="BE72" si="1">AO72</f>
        <v>4406927</v>
      </c>
      <c r="BF72" s="239"/>
      <c r="BG72" s="239"/>
      <c r="BH72" s="239"/>
      <c r="BI72" s="239"/>
      <c r="BJ72" s="239"/>
      <c r="BK72" s="239"/>
      <c r="BL72" s="239"/>
    </row>
    <row r="73" spans="1:78" ht="48" customHeight="1">
      <c r="A73" s="93">
        <v>4</v>
      </c>
      <c r="B73" s="93"/>
      <c r="C73" s="93"/>
      <c r="D73" s="93"/>
      <c r="E73" s="93"/>
      <c r="F73" s="93"/>
      <c r="G73" s="167" t="s">
        <v>107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0" t="s">
        <v>68</v>
      </c>
      <c r="AA73" s="240"/>
      <c r="AB73" s="240"/>
      <c r="AC73" s="240"/>
      <c r="AD73" s="240"/>
      <c r="AE73" s="170" t="s">
        <v>95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0</v>
      </c>
      <c r="AP73" s="239"/>
      <c r="AQ73" s="239"/>
      <c r="AR73" s="239"/>
      <c r="AS73" s="239"/>
      <c r="AT73" s="239"/>
      <c r="AU73" s="239"/>
      <c r="AV73" s="239"/>
      <c r="AW73" s="239">
        <f>AK52</f>
        <v>138825</v>
      </c>
      <c r="AX73" s="239"/>
      <c r="AY73" s="239"/>
      <c r="AZ73" s="239"/>
      <c r="BA73" s="239"/>
      <c r="BB73" s="239"/>
      <c r="BC73" s="239"/>
      <c r="BD73" s="239"/>
      <c r="BE73" s="239">
        <f>AO73+AW73</f>
        <v>138825</v>
      </c>
      <c r="BF73" s="239"/>
      <c r="BG73" s="239"/>
      <c r="BH73" s="239"/>
      <c r="BI73" s="239"/>
      <c r="BJ73" s="239"/>
      <c r="BK73" s="239"/>
      <c r="BL73" s="239"/>
    </row>
    <row r="74" spans="1:78" ht="46.5" hidden="1" customHeight="1">
      <c r="A74" s="93">
        <v>5</v>
      </c>
      <c r="B74" s="93"/>
      <c r="C74" s="93"/>
      <c r="D74" s="93"/>
      <c r="E74" s="93"/>
      <c r="F74" s="93"/>
      <c r="G74" s="167" t="s">
        <v>108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0" t="s">
        <v>68</v>
      </c>
      <c r="AA74" s="240"/>
      <c r="AB74" s="240"/>
      <c r="AC74" s="240"/>
      <c r="AD74" s="240"/>
      <c r="AE74" s="170" t="s">
        <v>95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39">
        <v>0</v>
      </c>
      <c r="AP74" s="239"/>
      <c r="AQ74" s="239"/>
      <c r="AR74" s="239"/>
      <c r="AS74" s="239"/>
      <c r="AT74" s="239"/>
      <c r="AU74" s="239"/>
      <c r="AV74" s="239"/>
      <c r="AW74" s="239">
        <f>1700000-1700000</f>
        <v>0</v>
      </c>
      <c r="AX74" s="239"/>
      <c r="AY74" s="239"/>
      <c r="AZ74" s="239"/>
      <c r="BA74" s="239"/>
      <c r="BB74" s="239"/>
      <c r="BC74" s="239"/>
      <c r="BD74" s="239"/>
      <c r="BE74" s="239">
        <f t="shared" ref="BE74:BE75" si="2">AO74+AW74</f>
        <v>0</v>
      </c>
      <c r="BF74" s="239"/>
      <c r="BG74" s="239"/>
      <c r="BH74" s="239"/>
      <c r="BI74" s="239"/>
      <c r="BJ74" s="239"/>
      <c r="BK74" s="239"/>
      <c r="BL74" s="239"/>
    </row>
    <row r="75" spans="1:78" ht="45" hidden="1" customHeight="1">
      <c r="A75" s="93">
        <v>6</v>
      </c>
      <c r="B75" s="93"/>
      <c r="C75" s="93"/>
      <c r="D75" s="93"/>
      <c r="E75" s="93"/>
      <c r="F75" s="93"/>
      <c r="G75" s="167" t="s">
        <v>109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40" t="s">
        <v>67</v>
      </c>
      <c r="AA75" s="240"/>
      <c r="AB75" s="240"/>
      <c r="AC75" s="240"/>
      <c r="AD75" s="240"/>
      <c r="AE75" s="170" t="s">
        <v>95</v>
      </c>
      <c r="AF75" s="237"/>
      <c r="AG75" s="237"/>
      <c r="AH75" s="237"/>
      <c r="AI75" s="237"/>
      <c r="AJ75" s="237"/>
      <c r="AK75" s="237"/>
      <c r="AL75" s="237"/>
      <c r="AM75" s="237"/>
      <c r="AN75" s="238"/>
      <c r="AO75" s="239">
        <v>0</v>
      </c>
      <c r="AP75" s="239"/>
      <c r="AQ75" s="239"/>
      <c r="AR75" s="239"/>
      <c r="AS75" s="239"/>
      <c r="AT75" s="239"/>
      <c r="AU75" s="239"/>
      <c r="AV75" s="239"/>
      <c r="AW75" s="239">
        <f>350000-350000</f>
        <v>0</v>
      </c>
      <c r="AX75" s="239"/>
      <c r="AY75" s="239"/>
      <c r="AZ75" s="239"/>
      <c r="BA75" s="239"/>
      <c r="BB75" s="239"/>
      <c r="BC75" s="239"/>
      <c r="BD75" s="239"/>
      <c r="BE75" s="239">
        <f t="shared" si="2"/>
        <v>0</v>
      </c>
      <c r="BF75" s="239"/>
      <c r="BG75" s="239"/>
      <c r="BH75" s="239"/>
      <c r="BI75" s="239"/>
      <c r="BJ75" s="239"/>
      <c r="BK75" s="239"/>
      <c r="BL75" s="239"/>
    </row>
    <row r="76" spans="1:78" s="4" customFormat="1" ht="18" customHeight="1">
      <c r="A76" s="241">
        <v>0</v>
      </c>
      <c r="B76" s="241"/>
      <c r="C76" s="241"/>
      <c r="D76" s="241"/>
      <c r="E76" s="241"/>
      <c r="F76" s="241"/>
      <c r="G76" s="173" t="s">
        <v>69</v>
      </c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3"/>
      <c r="Z76" s="244"/>
      <c r="AA76" s="244"/>
      <c r="AB76" s="244"/>
      <c r="AC76" s="244"/>
      <c r="AD76" s="244"/>
      <c r="AE76" s="179"/>
      <c r="AF76" s="245"/>
      <c r="AG76" s="245"/>
      <c r="AH76" s="245"/>
      <c r="AI76" s="245"/>
      <c r="AJ76" s="245"/>
      <c r="AK76" s="245"/>
      <c r="AL76" s="245"/>
      <c r="AM76" s="245"/>
      <c r="AN76" s="246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</row>
    <row r="77" spans="1:78" ht="60" customHeight="1">
      <c r="A77" s="93">
        <v>1</v>
      </c>
      <c r="B77" s="93"/>
      <c r="C77" s="93"/>
      <c r="D77" s="93"/>
      <c r="E77" s="93"/>
      <c r="F77" s="93"/>
      <c r="G77" s="167" t="s">
        <v>96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40" t="s">
        <v>67</v>
      </c>
      <c r="AA77" s="240"/>
      <c r="AB77" s="240"/>
      <c r="AC77" s="240"/>
      <c r="AD77" s="240"/>
      <c r="AE77" s="170" t="s">
        <v>110</v>
      </c>
      <c r="AF77" s="237"/>
      <c r="AG77" s="237"/>
      <c r="AH77" s="237"/>
      <c r="AI77" s="237"/>
      <c r="AJ77" s="237"/>
      <c r="AK77" s="237"/>
      <c r="AL77" s="237"/>
      <c r="AM77" s="237"/>
      <c r="AN77" s="238"/>
      <c r="AO77" s="257">
        <f>175+1461+1</f>
        <v>1637</v>
      </c>
      <c r="AP77" s="257"/>
      <c r="AQ77" s="257"/>
      <c r="AR77" s="257"/>
      <c r="AS77" s="257"/>
      <c r="AT77" s="257"/>
      <c r="AU77" s="257"/>
      <c r="AV77" s="257"/>
      <c r="AW77" s="239">
        <v>0</v>
      </c>
      <c r="AX77" s="239"/>
      <c r="AY77" s="239"/>
      <c r="AZ77" s="239"/>
      <c r="BA77" s="239"/>
      <c r="BB77" s="239"/>
      <c r="BC77" s="239"/>
      <c r="BD77" s="239"/>
      <c r="BE77" s="239">
        <f>AO77</f>
        <v>1637</v>
      </c>
      <c r="BF77" s="239"/>
      <c r="BG77" s="239"/>
      <c r="BH77" s="239"/>
      <c r="BI77" s="239"/>
      <c r="BJ77" s="239"/>
      <c r="BK77" s="239"/>
      <c r="BL77" s="239"/>
    </row>
    <row r="78" spans="1:78" ht="33" customHeight="1">
      <c r="A78" s="93">
        <v>2</v>
      </c>
      <c r="B78" s="93"/>
      <c r="C78" s="93"/>
      <c r="D78" s="93"/>
      <c r="E78" s="93"/>
      <c r="F78" s="93"/>
      <c r="G78" s="167" t="s">
        <v>111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40" t="s">
        <v>67</v>
      </c>
      <c r="AA78" s="240"/>
      <c r="AB78" s="240"/>
      <c r="AC78" s="240"/>
      <c r="AD78" s="240"/>
      <c r="AE78" s="170" t="s">
        <v>97</v>
      </c>
      <c r="AF78" s="237"/>
      <c r="AG78" s="237"/>
      <c r="AH78" s="237"/>
      <c r="AI78" s="237"/>
      <c r="AJ78" s="237"/>
      <c r="AK78" s="237"/>
      <c r="AL78" s="237"/>
      <c r="AM78" s="237"/>
      <c r="AN78" s="238"/>
      <c r="AO78" s="239">
        <v>0</v>
      </c>
      <c r="AP78" s="239"/>
      <c r="AQ78" s="239"/>
      <c r="AR78" s="239"/>
      <c r="AS78" s="239"/>
      <c r="AT78" s="239"/>
      <c r="AU78" s="239"/>
      <c r="AV78" s="239"/>
      <c r="AW78" s="239">
        <v>3</v>
      </c>
      <c r="AX78" s="239"/>
      <c r="AY78" s="239"/>
      <c r="AZ78" s="239"/>
      <c r="BA78" s="239"/>
      <c r="BB78" s="239"/>
      <c r="BC78" s="239"/>
      <c r="BD78" s="239"/>
      <c r="BE78" s="239">
        <f>AO78+AW78</f>
        <v>3</v>
      </c>
      <c r="BF78" s="239"/>
      <c r="BG78" s="239"/>
      <c r="BH78" s="239"/>
      <c r="BI78" s="239"/>
      <c r="BJ78" s="239"/>
      <c r="BK78" s="239"/>
      <c r="BL78" s="239"/>
      <c r="BP78" s="1">
        <v>1</v>
      </c>
      <c r="BQ78" s="1" t="s">
        <v>317</v>
      </c>
    </row>
    <row r="79" spans="1:78" ht="35.25" hidden="1" customHeight="1">
      <c r="A79" s="93">
        <v>3</v>
      </c>
      <c r="B79" s="93"/>
      <c r="C79" s="93"/>
      <c r="D79" s="93"/>
      <c r="E79" s="93"/>
      <c r="F79" s="93"/>
      <c r="G79" s="167" t="s">
        <v>112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40" t="s">
        <v>67</v>
      </c>
      <c r="AA79" s="240"/>
      <c r="AB79" s="240"/>
      <c r="AC79" s="240"/>
      <c r="AD79" s="240"/>
      <c r="AE79" s="170" t="s">
        <v>70</v>
      </c>
      <c r="AF79" s="237"/>
      <c r="AG79" s="237"/>
      <c r="AH79" s="237"/>
      <c r="AI79" s="237"/>
      <c r="AJ79" s="237"/>
      <c r="AK79" s="237"/>
      <c r="AL79" s="237"/>
      <c r="AM79" s="237"/>
      <c r="AN79" s="238"/>
      <c r="AO79" s="239">
        <v>0</v>
      </c>
      <c r="AP79" s="239"/>
      <c r="AQ79" s="239"/>
      <c r="AR79" s="239"/>
      <c r="AS79" s="239"/>
      <c r="AT79" s="239"/>
      <c r="AU79" s="239"/>
      <c r="AV79" s="239"/>
      <c r="AW79" s="239">
        <f>1-1</f>
        <v>0</v>
      </c>
      <c r="AX79" s="239"/>
      <c r="AY79" s="239"/>
      <c r="AZ79" s="239"/>
      <c r="BA79" s="239"/>
      <c r="BB79" s="239"/>
      <c r="BC79" s="239"/>
      <c r="BD79" s="239"/>
      <c r="BE79" s="239">
        <f t="shared" ref="BE79:BE80" si="3">AO79+AW79</f>
        <v>0</v>
      </c>
      <c r="BF79" s="239"/>
      <c r="BG79" s="239"/>
      <c r="BH79" s="239"/>
      <c r="BI79" s="239"/>
      <c r="BJ79" s="239"/>
      <c r="BK79" s="239"/>
      <c r="BL79" s="239"/>
    </row>
    <row r="80" spans="1:78" ht="32.25" hidden="1" customHeight="1">
      <c r="A80" s="93">
        <v>4</v>
      </c>
      <c r="B80" s="93"/>
      <c r="C80" s="93"/>
      <c r="D80" s="93"/>
      <c r="E80" s="93"/>
      <c r="F80" s="93"/>
      <c r="G80" s="167" t="s">
        <v>113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40" t="s">
        <v>67</v>
      </c>
      <c r="AA80" s="240"/>
      <c r="AB80" s="240"/>
      <c r="AC80" s="240"/>
      <c r="AD80" s="240"/>
      <c r="AE80" s="170" t="s">
        <v>70</v>
      </c>
      <c r="AF80" s="237"/>
      <c r="AG80" s="237"/>
      <c r="AH80" s="237"/>
      <c r="AI80" s="237"/>
      <c r="AJ80" s="237"/>
      <c r="AK80" s="237"/>
      <c r="AL80" s="237"/>
      <c r="AM80" s="237"/>
      <c r="AN80" s="238"/>
      <c r="AO80" s="239">
        <v>0</v>
      </c>
      <c r="AP80" s="239"/>
      <c r="AQ80" s="239"/>
      <c r="AR80" s="239"/>
      <c r="AS80" s="239"/>
      <c r="AT80" s="239"/>
      <c r="AU80" s="239"/>
      <c r="AV80" s="239"/>
      <c r="AW80" s="239">
        <f>3-3</f>
        <v>0</v>
      </c>
      <c r="AX80" s="239"/>
      <c r="AY80" s="239"/>
      <c r="AZ80" s="239"/>
      <c r="BA80" s="239"/>
      <c r="BB80" s="239"/>
      <c r="BC80" s="239"/>
      <c r="BD80" s="239"/>
      <c r="BE80" s="239">
        <f t="shared" si="3"/>
        <v>0</v>
      </c>
      <c r="BF80" s="239"/>
      <c r="BG80" s="239"/>
      <c r="BH80" s="239"/>
      <c r="BI80" s="239"/>
      <c r="BJ80" s="239"/>
      <c r="BK80" s="239"/>
      <c r="BL80" s="239"/>
    </row>
    <row r="81" spans="1:69" s="4" customFormat="1" ht="18" customHeight="1">
      <c r="A81" s="241">
        <v>0</v>
      </c>
      <c r="B81" s="241"/>
      <c r="C81" s="241"/>
      <c r="D81" s="241"/>
      <c r="E81" s="241"/>
      <c r="F81" s="241"/>
      <c r="G81" s="173" t="s">
        <v>71</v>
      </c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3"/>
      <c r="Z81" s="244"/>
      <c r="AA81" s="244"/>
      <c r="AB81" s="244"/>
      <c r="AC81" s="244"/>
      <c r="AD81" s="244"/>
      <c r="AE81" s="179"/>
      <c r="AF81" s="245"/>
      <c r="AG81" s="245"/>
      <c r="AH81" s="245"/>
      <c r="AI81" s="245"/>
      <c r="AJ81" s="245"/>
      <c r="AK81" s="245"/>
      <c r="AL81" s="245"/>
      <c r="AM81" s="245"/>
      <c r="AN81" s="246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P81" s="1">
        <v>1</v>
      </c>
      <c r="BQ81" s="1" t="s">
        <v>318</v>
      </c>
    </row>
    <row r="82" spans="1:69" ht="62.25" customHeight="1">
      <c r="A82" s="93">
        <v>1</v>
      </c>
      <c r="B82" s="93"/>
      <c r="C82" s="93"/>
      <c r="D82" s="93"/>
      <c r="E82" s="93"/>
      <c r="F82" s="93"/>
      <c r="G82" s="167" t="s">
        <v>114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40" t="s">
        <v>68</v>
      </c>
      <c r="AA82" s="240"/>
      <c r="AB82" s="240"/>
      <c r="AC82" s="240"/>
      <c r="AD82" s="240"/>
      <c r="AE82" s="170" t="s">
        <v>115</v>
      </c>
      <c r="AF82" s="237"/>
      <c r="AG82" s="237"/>
      <c r="AH82" s="237"/>
      <c r="AI82" s="237"/>
      <c r="AJ82" s="237"/>
      <c r="AK82" s="237"/>
      <c r="AL82" s="237"/>
      <c r="AM82" s="237"/>
      <c r="AN82" s="238"/>
      <c r="AO82" s="239">
        <f>AO72/AO77</f>
        <v>2692.0751374465485</v>
      </c>
      <c r="AP82" s="239"/>
      <c r="AQ82" s="239"/>
      <c r="AR82" s="239"/>
      <c r="AS82" s="239"/>
      <c r="AT82" s="239"/>
      <c r="AU82" s="239"/>
      <c r="AV82" s="239"/>
      <c r="AW82" s="239">
        <v>0</v>
      </c>
      <c r="AX82" s="239"/>
      <c r="AY82" s="239"/>
      <c r="AZ82" s="239"/>
      <c r="BA82" s="239"/>
      <c r="BB82" s="239"/>
      <c r="BC82" s="239"/>
      <c r="BD82" s="239"/>
      <c r="BE82" s="239">
        <v>2110</v>
      </c>
      <c r="BF82" s="239"/>
      <c r="BG82" s="239"/>
      <c r="BH82" s="239"/>
      <c r="BI82" s="239"/>
      <c r="BJ82" s="239"/>
      <c r="BK82" s="239"/>
      <c r="BL82" s="239"/>
      <c r="BP82" s="1">
        <v>1</v>
      </c>
      <c r="BQ82" s="1" t="s">
        <v>319</v>
      </c>
    </row>
    <row r="83" spans="1:69" ht="48" customHeight="1">
      <c r="A83" s="93">
        <v>2</v>
      </c>
      <c r="B83" s="93"/>
      <c r="C83" s="93"/>
      <c r="D83" s="93"/>
      <c r="E83" s="93"/>
      <c r="F83" s="93"/>
      <c r="G83" s="167" t="s">
        <v>116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40" t="s">
        <v>68</v>
      </c>
      <c r="AA83" s="240"/>
      <c r="AB83" s="240"/>
      <c r="AC83" s="240"/>
      <c r="AD83" s="240"/>
      <c r="AE83" s="170" t="s">
        <v>117</v>
      </c>
      <c r="AF83" s="237"/>
      <c r="AG83" s="237"/>
      <c r="AH83" s="237"/>
      <c r="AI83" s="237"/>
      <c r="AJ83" s="237"/>
      <c r="AK83" s="237"/>
      <c r="AL83" s="237"/>
      <c r="AM83" s="237"/>
      <c r="AN83" s="238"/>
      <c r="AO83" s="239">
        <v>0</v>
      </c>
      <c r="AP83" s="239"/>
      <c r="AQ83" s="239"/>
      <c r="AR83" s="239"/>
      <c r="AS83" s="239"/>
      <c r="AT83" s="239"/>
      <c r="AU83" s="239"/>
      <c r="AV83" s="239"/>
      <c r="AW83" s="239">
        <f>AW73/AW78</f>
        <v>46275</v>
      </c>
      <c r="AX83" s="239"/>
      <c r="AY83" s="239"/>
      <c r="AZ83" s="239"/>
      <c r="BA83" s="239"/>
      <c r="BB83" s="239"/>
      <c r="BC83" s="239"/>
      <c r="BD83" s="239"/>
      <c r="BE83" s="239">
        <f>BE73/BE78</f>
        <v>46275</v>
      </c>
      <c r="BF83" s="239"/>
      <c r="BG83" s="239"/>
      <c r="BH83" s="239"/>
      <c r="BI83" s="239"/>
      <c r="BJ83" s="239"/>
      <c r="BK83" s="239"/>
      <c r="BL83" s="239"/>
    </row>
    <row r="84" spans="1:69" ht="47.25" hidden="1" customHeight="1">
      <c r="A84" s="93">
        <v>3</v>
      </c>
      <c r="B84" s="93"/>
      <c r="C84" s="93"/>
      <c r="D84" s="93"/>
      <c r="E84" s="93"/>
      <c r="F84" s="93"/>
      <c r="G84" s="167" t="s">
        <v>118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40" t="s">
        <v>68</v>
      </c>
      <c r="AA84" s="240"/>
      <c r="AB84" s="240"/>
      <c r="AC84" s="240"/>
      <c r="AD84" s="240"/>
      <c r="AE84" s="170" t="s">
        <v>119</v>
      </c>
      <c r="AF84" s="237"/>
      <c r="AG84" s="237"/>
      <c r="AH84" s="237"/>
      <c r="AI84" s="237"/>
      <c r="AJ84" s="237"/>
      <c r="AK84" s="237"/>
      <c r="AL84" s="237"/>
      <c r="AM84" s="237"/>
      <c r="AN84" s="238"/>
      <c r="AO84" s="239">
        <v>0</v>
      </c>
      <c r="AP84" s="239"/>
      <c r="AQ84" s="239"/>
      <c r="AR84" s="239"/>
      <c r="AS84" s="239"/>
      <c r="AT84" s="239"/>
      <c r="AU84" s="239"/>
      <c r="AV84" s="239"/>
      <c r="AW84" s="239" t="e">
        <f>AW74/AW79</f>
        <v>#DIV/0!</v>
      </c>
      <c r="AX84" s="239"/>
      <c r="AY84" s="239"/>
      <c r="AZ84" s="239"/>
      <c r="BA84" s="239"/>
      <c r="BB84" s="239"/>
      <c r="BC84" s="239"/>
      <c r="BD84" s="239"/>
      <c r="BE84" s="239" t="e">
        <f>BE74/BE79</f>
        <v>#DIV/0!</v>
      </c>
      <c r="BF84" s="239"/>
      <c r="BG84" s="239"/>
      <c r="BH84" s="239"/>
      <c r="BI84" s="239"/>
      <c r="BJ84" s="239"/>
      <c r="BK84" s="239"/>
      <c r="BL84" s="239"/>
    </row>
    <row r="85" spans="1:69" ht="58.5" hidden="1" customHeight="1">
      <c r="A85" s="93">
        <v>4</v>
      </c>
      <c r="B85" s="93"/>
      <c r="C85" s="93"/>
      <c r="D85" s="93"/>
      <c r="E85" s="93"/>
      <c r="F85" s="93"/>
      <c r="G85" s="167" t="s">
        <v>120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40" t="s">
        <v>68</v>
      </c>
      <c r="AA85" s="240"/>
      <c r="AB85" s="240"/>
      <c r="AC85" s="240"/>
      <c r="AD85" s="240"/>
      <c r="AE85" s="170" t="s">
        <v>121</v>
      </c>
      <c r="AF85" s="237"/>
      <c r="AG85" s="237"/>
      <c r="AH85" s="237"/>
      <c r="AI85" s="237"/>
      <c r="AJ85" s="237"/>
      <c r="AK85" s="237"/>
      <c r="AL85" s="237"/>
      <c r="AM85" s="237"/>
      <c r="AN85" s="238"/>
      <c r="AO85" s="239">
        <v>0</v>
      </c>
      <c r="AP85" s="239"/>
      <c r="AQ85" s="239"/>
      <c r="AR85" s="239"/>
      <c r="AS85" s="239"/>
      <c r="AT85" s="239"/>
      <c r="AU85" s="239"/>
      <c r="AV85" s="239"/>
      <c r="AW85" s="239" t="e">
        <f>AW75/AW80</f>
        <v>#DIV/0!</v>
      </c>
      <c r="AX85" s="239"/>
      <c r="AY85" s="239"/>
      <c r="AZ85" s="239"/>
      <c r="BA85" s="239"/>
      <c r="BB85" s="239"/>
      <c r="BC85" s="239"/>
      <c r="BD85" s="239"/>
      <c r="BE85" s="239" t="e">
        <f>BE75/BE80</f>
        <v>#DIV/0!</v>
      </c>
      <c r="BF85" s="239"/>
      <c r="BG85" s="239"/>
      <c r="BH85" s="239"/>
      <c r="BI85" s="239"/>
      <c r="BJ85" s="239"/>
      <c r="BK85" s="239"/>
      <c r="BL85" s="239"/>
    </row>
    <row r="86" spans="1:69" s="4" customFormat="1" ht="17.25" customHeight="1">
      <c r="A86" s="241">
        <v>0</v>
      </c>
      <c r="B86" s="241"/>
      <c r="C86" s="241"/>
      <c r="D86" s="241"/>
      <c r="E86" s="241"/>
      <c r="F86" s="241"/>
      <c r="G86" s="173" t="s">
        <v>72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79"/>
      <c r="AF86" s="245"/>
      <c r="AG86" s="245"/>
      <c r="AH86" s="245"/>
      <c r="AI86" s="245"/>
      <c r="AJ86" s="245"/>
      <c r="AK86" s="245"/>
      <c r="AL86" s="245"/>
      <c r="AM86" s="245"/>
      <c r="AN86" s="246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</row>
    <row r="87" spans="1:69" ht="46.5" customHeight="1">
      <c r="A87" s="93">
        <v>1</v>
      </c>
      <c r="B87" s="93"/>
      <c r="C87" s="93"/>
      <c r="D87" s="93"/>
      <c r="E87" s="93"/>
      <c r="F87" s="93"/>
      <c r="G87" s="167" t="s">
        <v>122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40" t="s">
        <v>73</v>
      </c>
      <c r="AA87" s="240"/>
      <c r="AB87" s="240"/>
      <c r="AC87" s="240"/>
      <c r="AD87" s="240"/>
      <c r="AE87" s="170" t="s">
        <v>98</v>
      </c>
      <c r="AF87" s="237"/>
      <c r="AG87" s="237"/>
      <c r="AH87" s="237"/>
      <c r="AI87" s="237"/>
      <c r="AJ87" s="237"/>
      <c r="AK87" s="237"/>
      <c r="AL87" s="237"/>
      <c r="AM87" s="237"/>
      <c r="AN87" s="238"/>
      <c r="AO87" s="239">
        <v>100</v>
      </c>
      <c r="AP87" s="239"/>
      <c r="AQ87" s="239"/>
      <c r="AR87" s="239"/>
      <c r="AS87" s="239"/>
      <c r="AT87" s="239"/>
      <c r="AU87" s="239"/>
      <c r="AV87" s="239"/>
      <c r="AW87" s="239">
        <v>0</v>
      </c>
      <c r="AX87" s="239"/>
      <c r="AY87" s="239"/>
      <c r="AZ87" s="239"/>
      <c r="BA87" s="239"/>
      <c r="BB87" s="239"/>
      <c r="BC87" s="239"/>
      <c r="BD87" s="239"/>
      <c r="BE87" s="239">
        <f>AO87</f>
        <v>100</v>
      </c>
      <c r="BF87" s="239"/>
      <c r="BG87" s="239"/>
      <c r="BH87" s="239"/>
      <c r="BI87" s="239"/>
      <c r="BJ87" s="239"/>
      <c r="BK87" s="239"/>
      <c r="BL87" s="239"/>
    </row>
    <row r="88" spans="1:69" ht="46.5" customHeight="1">
      <c r="A88" s="93">
        <v>2</v>
      </c>
      <c r="B88" s="93"/>
      <c r="C88" s="93"/>
      <c r="D88" s="93"/>
      <c r="E88" s="93"/>
      <c r="F88" s="93"/>
      <c r="G88" s="167" t="s">
        <v>230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40"/>
      <c r="AA88" s="240"/>
      <c r="AB88" s="240"/>
      <c r="AC88" s="240"/>
      <c r="AD88" s="240"/>
      <c r="AE88" s="170" t="s">
        <v>231</v>
      </c>
      <c r="AF88" s="237"/>
      <c r="AG88" s="237"/>
      <c r="AH88" s="237"/>
      <c r="AI88" s="237"/>
      <c r="AJ88" s="237"/>
      <c r="AK88" s="237"/>
      <c r="AL88" s="237"/>
      <c r="AM88" s="237"/>
      <c r="AN88" s="238"/>
      <c r="AO88" s="239">
        <v>0</v>
      </c>
      <c r="AP88" s="239"/>
      <c r="AQ88" s="239"/>
      <c r="AR88" s="239"/>
      <c r="AS88" s="239"/>
      <c r="AT88" s="239"/>
      <c r="AU88" s="239"/>
      <c r="AV88" s="239"/>
      <c r="AW88" s="239">
        <v>100</v>
      </c>
      <c r="AX88" s="239"/>
      <c r="AY88" s="239"/>
      <c r="AZ88" s="239"/>
      <c r="BA88" s="239"/>
      <c r="BB88" s="239"/>
      <c r="BC88" s="239"/>
      <c r="BD88" s="239"/>
      <c r="BE88" s="239">
        <f>AW88</f>
        <v>100</v>
      </c>
      <c r="BF88" s="239"/>
      <c r="BG88" s="239"/>
      <c r="BH88" s="239"/>
      <c r="BI88" s="239"/>
      <c r="BJ88" s="239"/>
      <c r="BK88" s="239"/>
      <c r="BL88" s="239"/>
    </row>
    <row r="89" spans="1:69" ht="48.75" customHeight="1">
      <c r="A89" s="93">
        <v>3</v>
      </c>
      <c r="B89" s="93"/>
      <c r="C89" s="93"/>
      <c r="D89" s="93"/>
      <c r="E89" s="93"/>
      <c r="F89" s="93"/>
      <c r="G89" s="167" t="s">
        <v>123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40" t="s">
        <v>73</v>
      </c>
      <c r="AA89" s="240"/>
      <c r="AB89" s="240"/>
      <c r="AC89" s="240"/>
      <c r="AD89" s="240"/>
      <c r="AE89" s="170" t="s">
        <v>100</v>
      </c>
      <c r="AF89" s="237"/>
      <c r="AG89" s="237"/>
      <c r="AH89" s="237"/>
      <c r="AI89" s="237"/>
      <c r="AJ89" s="237"/>
      <c r="AK89" s="237"/>
      <c r="AL89" s="237"/>
      <c r="AM89" s="237"/>
      <c r="AN89" s="238"/>
      <c r="AO89" s="239">
        <v>0</v>
      </c>
      <c r="AP89" s="239"/>
      <c r="AQ89" s="239"/>
      <c r="AR89" s="239"/>
      <c r="AS89" s="239"/>
      <c r="AT89" s="239"/>
      <c r="AU89" s="239"/>
      <c r="AV89" s="239"/>
      <c r="AW89" s="239">
        <v>100</v>
      </c>
      <c r="AX89" s="239"/>
      <c r="AY89" s="239"/>
      <c r="AZ89" s="239"/>
      <c r="BA89" s="239"/>
      <c r="BB89" s="239"/>
      <c r="BC89" s="239"/>
      <c r="BD89" s="239"/>
      <c r="BE89" s="239">
        <f t="shared" ref="BE89:BE90" si="4">AW89</f>
        <v>100</v>
      </c>
      <c r="BF89" s="239"/>
      <c r="BG89" s="239"/>
      <c r="BH89" s="239"/>
      <c r="BI89" s="239"/>
      <c r="BJ89" s="239"/>
      <c r="BK89" s="239"/>
      <c r="BL89" s="239"/>
    </row>
    <row r="90" spans="1:69" ht="46.5" hidden="1" customHeight="1">
      <c r="A90" s="93">
        <v>4</v>
      </c>
      <c r="B90" s="93"/>
      <c r="C90" s="93"/>
      <c r="D90" s="93"/>
      <c r="E90" s="93"/>
      <c r="F90" s="93"/>
      <c r="G90" s="167" t="s">
        <v>99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40" t="s">
        <v>73</v>
      </c>
      <c r="AA90" s="240"/>
      <c r="AB90" s="240"/>
      <c r="AC90" s="240"/>
      <c r="AD90" s="240"/>
      <c r="AE90" s="170" t="s">
        <v>124</v>
      </c>
      <c r="AF90" s="237"/>
      <c r="AG90" s="237"/>
      <c r="AH90" s="237"/>
      <c r="AI90" s="237"/>
      <c r="AJ90" s="237"/>
      <c r="AK90" s="237"/>
      <c r="AL90" s="237"/>
      <c r="AM90" s="237"/>
      <c r="AN90" s="238"/>
      <c r="AO90" s="239">
        <v>0</v>
      </c>
      <c r="AP90" s="239"/>
      <c r="AQ90" s="239"/>
      <c r="AR90" s="239"/>
      <c r="AS90" s="239"/>
      <c r="AT90" s="239"/>
      <c r="AU90" s="239"/>
      <c r="AV90" s="239"/>
      <c r="AW90" s="239">
        <v>100</v>
      </c>
      <c r="AX90" s="239"/>
      <c r="AY90" s="239"/>
      <c r="AZ90" s="239"/>
      <c r="BA90" s="239"/>
      <c r="BB90" s="239"/>
      <c r="BC90" s="239"/>
      <c r="BD90" s="239"/>
      <c r="BE90" s="239">
        <f t="shared" si="4"/>
        <v>100</v>
      </c>
      <c r="BF90" s="239"/>
      <c r="BG90" s="239"/>
      <c r="BH90" s="239"/>
      <c r="BI90" s="239"/>
      <c r="BJ90" s="239"/>
      <c r="BK90" s="239"/>
      <c r="BL90" s="239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193" t="s">
        <v>80</v>
      </c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45"/>
      <c r="AO93" s="196" t="s">
        <v>82</v>
      </c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  <c r="BA93" s="197"/>
      <c r="BB93" s="197"/>
      <c r="BC93" s="197"/>
      <c r="BD93" s="197"/>
      <c r="BE93" s="197"/>
      <c r="BF93" s="197"/>
      <c r="BG93" s="197"/>
    </row>
    <row r="94" spans="1:69">
      <c r="W94" s="188" t="s">
        <v>5</v>
      </c>
      <c r="X94" s="188"/>
      <c r="Y94" s="188"/>
      <c r="Z94" s="188"/>
      <c r="AA94" s="188"/>
      <c r="AB94" s="188"/>
      <c r="AC94" s="188"/>
      <c r="AD94" s="188"/>
      <c r="AE94" s="188"/>
      <c r="AF94" s="188"/>
      <c r="AG94" s="188"/>
      <c r="AH94" s="188"/>
      <c r="AI94" s="188"/>
      <c r="AJ94" s="188"/>
      <c r="AK94" s="188"/>
      <c r="AL94" s="188"/>
      <c r="AM94" s="188"/>
      <c r="AO94" s="188" t="s">
        <v>52</v>
      </c>
      <c r="AP94" s="188"/>
      <c r="AQ94" s="188"/>
      <c r="AR94" s="188"/>
      <c r="AS94" s="188"/>
      <c r="AT94" s="188"/>
      <c r="AU94" s="188"/>
      <c r="AV94" s="188"/>
      <c r="AW94" s="188"/>
      <c r="AX94" s="188"/>
      <c r="AY94" s="188"/>
      <c r="AZ94" s="188"/>
      <c r="BA94" s="188"/>
      <c r="BB94" s="188"/>
      <c r="BC94" s="188"/>
      <c r="BD94" s="188"/>
      <c r="BE94" s="188"/>
      <c r="BF94" s="188"/>
      <c r="BG94" s="188"/>
    </row>
    <row r="95" spans="1:69" ht="15.75" customHeight="1">
      <c r="A95" s="189" t="s">
        <v>3</v>
      </c>
      <c r="B95" s="189"/>
      <c r="C95" s="189"/>
      <c r="D95" s="189"/>
      <c r="E95" s="189"/>
      <c r="F95" s="189"/>
      <c r="G95" s="189"/>
    </row>
    <row r="96" spans="1:69" ht="18" customHeight="1">
      <c r="A96" s="72" t="s">
        <v>79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</row>
    <row r="97" spans="1:59">
      <c r="A97" s="192" t="s">
        <v>47</v>
      </c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193" t="s">
        <v>81</v>
      </c>
      <c r="B99" s="194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  <c r="AN99" s="45"/>
      <c r="AO99" s="196" t="s">
        <v>83</v>
      </c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</row>
    <row r="100" spans="1:59" ht="9.75" customHeight="1">
      <c r="W100" s="188" t="s">
        <v>5</v>
      </c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  <c r="AH100" s="188"/>
      <c r="AI100" s="188"/>
      <c r="AJ100" s="188"/>
      <c r="AK100" s="188"/>
      <c r="AL100" s="188"/>
      <c r="AM100" s="188"/>
      <c r="AO100" s="188" t="s">
        <v>52</v>
      </c>
      <c r="AP100" s="188"/>
      <c r="AQ100" s="188"/>
      <c r="AR100" s="188"/>
      <c r="AS100" s="188"/>
      <c r="AT100" s="188"/>
      <c r="AU100" s="188"/>
      <c r="AV100" s="188"/>
      <c r="AW100" s="188"/>
      <c r="AX100" s="188"/>
      <c r="AY100" s="188"/>
      <c r="AZ100" s="188"/>
      <c r="BA100" s="188"/>
      <c r="BB100" s="188"/>
      <c r="BC100" s="188"/>
      <c r="BD100" s="188"/>
      <c r="BE100" s="188"/>
      <c r="BF100" s="188"/>
      <c r="BG100" s="188"/>
    </row>
    <row r="101" spans="1:59">
      <c r="A101" s="190">
        <v>44789</v>
      </c>
      <c r="B101" s="191"/>
      <c r="C101" s="191"/>
      <c r="D101" s="191"/>
      <c r="E101" s="191"/>
      <c r="F101" s="191"/>
      <c r="G101" s="191"/>
      <c r="H101" s="191"/>
    </row>
    <row r="102" spans="1:59">
      <c r="A102" s="188" t="s">
        <v>45</v>
      </c>
      <c r="B102" s="188"/>
      <c r="C102" s="188"/>
      <c r="D102" s="188"/>
      <c r="E102" s="188"/>
      <c r="F102" s="188"/>
      <c r="G102" s="188"/>
      <c r="H102" s="188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</mergeCells>
  <conditionalFormatting sqref="H70:L70 H76:L76 H81:L81 H86:L86 G70:G88 G90">
    <cfRule type="cellIs" dxfId="26" priority="4" stopIfTrue="1" operator="equal">
      <formula>$G69</formula>
    </cfRule>
  </conditionalFormatting>
  <conditionalFormatting sqref="D55:I55">
    <cfRule type="cellIs" dxfId="25" priority="3" stopIfTrue="1" operator="equal">
      <formula>$D53</formula>
    </cfRule>
  </conditionalFormatting>
  <conditionalFormatting sqref="A70:F90">
    <cfRule type="cellIs" dxfId="24" priority="2" stopIfTrue="1" operator="equal">
      <formula>0</formula>
    </cfRule>
  </conditionalFormatting>
  <conditionalFormatting sqref="D51:D54">
    <cfRule type="cellIs" dxfId="23" priority="5" stopIfTrue="1" operator="equal">
      <formula>$D50</formula>
    </cfRule>
  </conditionalFormatting>
  <conditionalFormatting sqref="G89">
    <cfRule type="cellIs" dxfId="22" priority="7" stopIfTrue="1" operator="equal">
      <formula>$G87</formula>
    </cfRule>
  </conditionalFormatting>
  <conditionalFormatting sqref="G88">
    <cfRule type="cellIs" dxfId="21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0"/>
  <sheetViews>
    <sheetView topLeftCell="A82" zoomScaleSheetLayoutView="100" workbookViewId="0">
      <selection activeCell="T97" sqref="T97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40" width="5.42578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5" customHeight="1">
      <c r="AO4" s="73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2.2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s="61" customFormat="1" ht="14.25" customHeight="1">
      <c r="AO7" s="82" t="s">
        <v>323</v>
      </c>
      <c r="AP7" s="82"/>
      <c r="AQ7" s="82"/>
      <c r="AR7" s="82"/>
      <c r="AS7" s="82"/>
      <c r="AT7" s="82"/>
      <c r="AU7" s="82"/>
      <c r="AV7" s="62" t="s">
        <v>63</v>
      </c>
      <c r="AW7" s="82" t="s">
        <v>324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78" t="s">
        <v>199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200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201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202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6.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I23+AS22</f>
        <v>10490302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AC52</f>
        <v>10490302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16.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AK52</f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255.75" customHeight="1">
      <c r="A26" s="88" t="s">
        <v>322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11.2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6.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18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s="58" customFormat="1" ht="21.75" customHeight="1">
      <c r="A32" s="110">
        <v>1</v>
      </c>
      <c r="B32" s="110"/>
      <c r="C32" s="110"/>
      <c r="D32" s="110"/>
      <c r="E32" s="110"/>
      <c r="F32" s="110"/>
      <c r="G32" s="261" t="s">
        <v>90</v>
      </c>
      <c r="H32" s="262"/>
      <c r="I32" s="262"/>
      <c r="J32" s="262"/>
      <c r="K32" s="262"/>
      <c r="L32" s="262"/>
      <c r="M32" s="262"/>
      <c r="N32" s="262"/>
      <c r="O32" s="262"/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  <c r="AA32" s="262"/>
      <c r="AB32" s="262"/>
      <c r="AC32" s="262"/>
      <c r="AD32" s="262"/>
      <c r="AE32" s="262"/>
      <c r="AF32" s="262"/>
      <c r="AG32" s="262"/>
      <c r="AH32" s="262"/>
      <c r="AI32" s="262"/>
      <c r="AJ32" s="262"/>
      <c r="AK32" s="262"/>
      <c r="AL32" s="262"/>
      <c r="AM32" s="262"/>
      <c r="AN32" s="262"/>
      <c r="AO32" s="262"/>
      <c r="AP32" s="262"/>
      <c r="AQ32" s="262"/>
      <c r="AR32" s="262"/>
      <c r="AS32" s="262"/>
      <c r="AT32" s="262"/>
      <c r="AU32" s="262"/>
      <c r="AV32" s="262"/>
      <c r="AW32" s="262"/>
      <c r="AX32" s="262"/>
      <c r="AY32" s="262"/>
      <c r="AZ32" s="262"/>
      <c r="BA32" s="262"/>
      <c r="BB32" s="262"/>
      <c r="BC32" s="262"/>
      <c r="BD32" s="262"/>
      <c r="BE32" s="262"/>
      <c r="BF32" s="262"/>
      <c r="BG32" s="262"/>
      <c r="BH32" s="262"/>
      <c r="BI32" s="262"/>
      <c r="BJ32" s="262"/>
      <c r="BK32" s="262"/>
      <c r="BL32" s="263"/>
      <c r="BZ32" s="58" t="s">
        <v>48</v>
      </c>
    </row>
    <row r="33" spans="1:78" s="58" customFormat="1" ht="21.75" hidden="1" customHeight="1">
      <c r="A33" s="110">
        <v>2</v>
      </c>
      <c r="B33" s="110"/>
      <c r="C33" s="110"/>
      <c r="D33" s="110"/>
      <c r="E33" s="110"/>
      <c r="F33" s="110"/>
      <c r="G33" s="261" t="s">
        <v>91</v>
      </c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262"/>
      <c r="V33" s="262"/>
      <c r="W33" s="262"/>
      <c r="X33" s="262"/>
      <c r="Y33" s="262"/>
      <c r="Z33" s="262"/>
      <c r="AA33" s="262"/>
      <c r="AB33" s="262"/>
      <c r="AC33" s="262"/>
      <c r="AD33" s="262"/>
      <c r="AE33" s="262"/>
      <c r="AF33" s="262"/>
      <c r="AG33" s="262"/>
      <c r="AH33" s="262"/>
      <c r="AI33" s="262"/>
      <c r="AJ33" s="262"/>
      <c r="AK33" s="262"/>
      <c r="AL33" s="262"/>
      <c r="AM33" s="262"/>
      <c r="AN33" s="262"/>
      <c r="AO33" s="262"/>
      <c r="AP33" s="262"/>
      <c r="AQ33" s="262"/>
      <c r="AR33" s="262"/>
      <c r="AS33" s="262"/>
      <c r="AT33" s="262"/>
      <c r="AU33" s="262"/>
      <c r="AV33" s="262"/>
      <c r="AW33" s="262"/>
      <c r="AX33" s="262"/>
      <c r="AY33" s="262"/>
      <c r="AZ33" s="262"/>
      <c r="BA33" s="262"/>
      <c r="BB33" s="262"/>
      <c r="BC33" s="262"/>
      <c r="BD33" s="262"/>
      <c r="BE33" s="262"/>
      <c r="BF33" s="262"/>
      <c r="BG33" s="262"/>
      <c r="BH33" s="262"/>
      <c r="BI33" s="262"/>
      <c r="BJ33" s="262"/>
      <c r="BK33" s="262"/>
      <c r="BL33" s="263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90" t="s">
        <v>38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8" ht="24" customHeight="1">
      <c r="A36" s="258" t="s">
        <v>203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90" t="s">
        <v>39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</row>
    <row r="39" spans="1:78" ht="15.75" customHeight="1">
      <c r="A39" s="91" t="s">
        <v>28</v>
      </c>
      <c r="B39" s="91"/>
      <c r="C39" s="91"/>
      <c r="D39" s="91"/>
      <c r="E39" s="91"/>
      <c r="F39" s="91"/>
      <c r="G39" s="94" t="s">
        <v>25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8" ht="15.75" hidden="1">
      <c r="A40" s="93">
        <v>1</v>
      </c>
      <c r="B40" s="93"/>
      <c r="C40" s="93"/>
      <c r="D40" s="93"/>
      <c r="E40" s="93"/>
      <c r="F40" s="93"/>
      <c r="G40" s="94">
        <v>2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</row>
    <row r="41" spans="1:78" ht="15.75" hidden="1" customHeight="1">
      <c r="A41" s="110" t="s">
        <v>6</v>
      </c>
      <c r="B41" s="110"/>
      <c r="C41" s="110"/>
      <c r="D41" s="110"/>
      <c r="E41" s="110"/>
      <c r="F41" s="110"/>
      <c r="G41" s="107" t="s">
        <v>7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9"/>
      <c r="BZ41" s="1" t="s">
        <v>11</v>
      </c>
    </row>
    <row r="42" spans="1:78" ht="19.5" customHeight="1">
      <c r="A42" s="93">
        <v>1</v>
      </c>
      <c r="B42" s="93"/>
      <c r="C42" s="93"/>
      <c r="D42" s="93"/>
      <c r="E42" s="93"/>
      <c r="F42" s="93"/>
      <c r="G42" s="264" t="s">
        <v>204</v>
      </c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6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16.5" customHeight="1">
      <c r="A44" s="90" t="s">
        <v>41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5" customHeight="1">
      <c r="A45" s="118" t="s">
        <v>86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1.25" customHeight="1">
      <c r="A46" s="93" t="s">
        <v>28</v>
      </c>
      <c r="B46" s="93"/>
      <c r="C46" s="93"/>
      <c r="D46" s="119" t="s">
        <v>26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93" t="s">
        <v>29</v>
      </c>
      <c r="AD46" s="93"/>
      <c r="AE46" s="93"/>
      <c r="AF46" s="93"/>
      <c r="AG46" s="93"/>
      <c r="AH46" s="93"/>
      <c r="AI46" s="93"/>
      <c r="AJ46" s="93"/>
      <c r="AK46" s="93" t="s">
        <v>30</v>
      </c>
      <c r="AL46" s="93"/>
      <c r="AM46" s="93"/>
      <c r="AN46" s="93"/>
      <c r="AO46" s="93"/>
      <c r="AP46" s="93"/>
      <c r="AQ46" s="93"/>
      <c r="AR46" s="93"/>
      <c r="AS46" s="93" t="s">
        <v>27</v>
      </c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8" ht="11.25" customHeight="1">
      <c r="A47" s="93"/>
      <c r="B47" s="93"/>
      <c r="C47" s="93"/>
      <c r="D47" s="122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93">
        <v>1</v>
      </c>
      <c r="B48" s="93"/>
      <c r="C48" s="93"/>
      <c r="D48" s="101">
        <v>2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93">
        <v>3</v>
      </c>
      <c r="AD48" s="93"/>
      <c r="AE48" s="93"/>
      <c r="AF48" s="93"/>
      <c r="AG48" s="93"/>
      <c r="AH48" s="93"/>
      <c r="AI48" s="93"/>
      <c r="AJ48" s="93"/>
      <c r="AK48" s="93">
        <v>4</v>
      </c>
      <c r="AL48" s="93"/>
      <c r="AM48" s="93"/>
      <c r="AN48" s="93"/>
      <c r="AO48" s="93"/>
      <c r="AP48" s="93"/>
      <c r="AQ48" s="93"/>
      <c r="AR48" s="93"/>
      <c r="AS48" s="93">
        <v>5</v>
      </c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10" t="s">
        <v>6</v>
      </c>
      <c r="B49" s="110"/>
      <c r="C49" s="110"/>
      <c r="D49" s="104" t="s">
        <v>7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218" t="s">
        <v>8</v>
      </c>
      <c r="AD49" s="218"/>
      <c r="AE49" s="218"/>
      <c r="AF49" s="218"/>
      <c r="AG49" s="218"/>
      <c r="AH49" s="218"/>
      <c r="AI49" s="218"/>
      <c r="AJ49" s="218"/>
      <c r="AK49" s="218" t="s">
        <v>9</v>
      </c>
      <c r="AL49" s="218"/>
      <c r="AM49" s="218"/>
      <c r="AN49" s="218"/>
      <c r="AO49" s="218"/>
      <c r="AP49" s="218"/>
      <c r="AQ49" s="218"/>
      <c r="AR49" s="218"/>
      <c r="AS49" s="211" t="s">
        <v>10</v>
      </c>
      <c r="AT49" s="218"/>
      <c r="AU49" s="218"/>
      <c r="AV49" s="218"/>
      <c r="AW49" s="218"/>
      <c r="AX49" s="218"/>
      <c r="AY49" s="218"/>
      <c r="AZ49" s="218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78" customHeight="1">
      <c r="A50" s="93">
        <v>1</v>
      </c>
      <c r="B50" s="93"/>
      <c r="C50" s="93"/>
      <c r="D50" s="115" t="s">
        <v>205</v>
      </c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9"/>
      <c r="AC50" s="239">
        <f>11811902-1321600</f>
        <v>10490302</v>
      </c>
      <c r="AD50" s="239"/>
      <c r="AE50" s="239"/>
      <c r="AF50" s="239"/>
      <c r="AG50" s="239"/>
      <c r="AH50" s="239"/>
      <c r="AI50" s="239"/>
      <c r="AJ50" s="239"/>
      <c r="AK50" s="239">
        <v>0</v>
      </c>
      <c r="AL50" s="239"/>
      <c r="AM50" s="239"/>
      <c r="AN50" s="239"/>
      <c r="AO50" s="239"/>
      <c r="AP50" s="239"/>
      <c r="AQ50" s="239"/>
      <c r="AR50" s="239"/>
      <c r="AS50" s="239">
        <f>AC50+AK50</f>
        <v>10490302</v>
      </c>
      <c r="AT50" s="239"/>
      <c r="AU50" s="239"/>
      <c r="AV50" s="239"/>
      <c r="AW50" s="239"/>
      <c r="AX50" s="239"/>
      <c r="AY50" s="239"/>
      <c r="AZ50" s="239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hidden="1" customHeight="1">
      <c r="A51" s="93">
        <v>2</v>
      </c>
      <c r="B51" s="93"/>
      <c r="C51" s="93"/>
      <c r="D51" s="115" t="s">
        <v>104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39">
        <v>0</v>
      </c>
      <c r="AD51" s="239"/>
      <c r="AE51" s="239"/>
      <c r="AF51" s="239"/>
      <c r="AG51" s="239"/>
      <c r="AH51" s="239"/>
      <c r="AI51" s="239"/>
      <c r="AJ51" s="239"/>
      <c r="AK51" s="239">
        <f>450000-450000</f>
        <v>0</v>
      </c>
      <c r="AL51" s="239"/>
      <c r="AM51" s="239"/>
      <c r="AN51" s="239"/>
      <c r="AO51" s="239"/>
      <c r="AP51" s="239"/>
      <c r="AQ51" s="239"/>
      <c r="AR51" s="239"/>
      <c r="AS51" s="239">
        <f>AC51+AK51</f>
        <v>0</v>
      </c>
      <c r="AT51" s="239"/>
      <c r="AU51" s="239"/>
      <c r="AV51" s="239"/>
      <c r="AW51" s="239"/>
      <c r="AX51" s="239"/>
      <c r="AY51" s="239"/>
      <c r="AZ51" s="239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17.25" customHeight="1">
      <c r="A52" s="213"/>
      <c r="B52" s="213"/>
      <c r="C52" s="213"/>
      <c r="D52" s="137" t="s">
        <v>64</v>
      </c>
      <c r="E52" s="254"/>
      <c r="F52" s="254"/>
      <c r="G52" s="254"/>
      <c r="H52" s="254"/>
      <c r="I52" s="254"/>
      <c r="J52" s="254"/>
      <c r="K52" s="254"/>
      <c r="L52" s="254"/>
      <c r="M52" s="254"/>
      <c r="N52" s="254"/>
      <c r="O52" s="254"/>
      <c r="P52" s="254"/>
      <c r="Q52" s="254"/>
      <c r="R52" s="254"/>
      <c r="S52" s="254"/>
      <c r="T52" s="254"/>
      <c r="U52" s="254"/>
      <c r="V52" s="254"/>
      <c r="W52" s="254"/>
      <c r="X52" s="254"/>
      <c r="Y52" s="254"/>
      <c r="Z52" s="254"/>
      <c r="AA52" s="254"/>
      <c r="AB52" s="255"/>
      <c r="AC52" s="260">
        <f>SUM(AC50:AJ51)</f>
        <v>10490302</v>
      </c>
      <c r="AD52" s="260"/>
      <c r="AE52" s="260"/>
      <c r="AF52" s="260"/>
      <c r="AG52" s="260"/>
      <c r="AH52" s="260"/>
      <c r="AI52" s="260"/>
      <c r="AJ52" s="260"/>
      <c r="AK52" s="260">
        <f>SUM(AK50:AR51)</f>
        <v>0</v>
      </c>
      <c r="AL52" s="260"/>
      <c r="AM52" s="260"/>
      <c r="AN52" s="260"/>
      <c r="AO52" s="260"/>
      <c r="AP52" s="260"/>
      <c r="AQ52" s="260"/>
      <c r="AR52" s="260"/>
      <c r="AS52" s="260">
        <f>AC52+AK52</f>
        <v>10490302</v>
      </c>
      <c r="AT52" s="260"/>
      <c r="AU52" s="260"/>
      <c r="AV52" s="260"/>
      <c r="AW52" s="260"/>
      <c r="AX52" s="260"/>
      <c r="AY52" s="260"/>
      <c r="AZ52" s="260"/>
      <c r="BA52" s="31"/>
      <c r="BB52" s="31"/>
      <c r="BC52" s="31"/>
      <c r="BD52" s="31"/>
      <c r="BE52" s="31"/>
      <c r="BF52" s="31"/>
      <c r="BG52" s="31"/>
      <c r="BH52" s="31"/>
    </row>
    <row r="54" spans="1:78" ht="18.75" customHeight="1">
      <c r="A54" s="71" t="s">
        <v>42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</row>
    <row r="55" spans="1:78" ht="15" customHeight="1">
      <c r="A55" s="118" t="s">
        <v>86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10.5" customHeight="1">
      <c r="A56" s="93" t="s">
        <v>28</v>
      </c>
      <c r="B56" s="93"/>
      <c r="C56" s="93"/>
      <c r="D56" s="119" t="s">
        <v>34</v>
      </c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1"/>
      <c r="AB56" s="93" t="s">
        <v>29</v>
      </c>
      <c r="AC56" s="93"/>
      <c r="AD56" s="93"/>
      <c r="AE56" s="93"/>
      <c r="AF56" s="93"/>
      <c r="AG56" s="93"/>
      <c r="AH56" s="93"/>
      <c r="AI56" s="93"/>
      <c r="AJ56" s="93" t="s">
        <v>30</v>
      </c>
      <c r="AK56" s="93"/>
      <c r="AL56" s="93"/>
      <c r="AM56" s="93"/>
      <c r="AN56" s="93"/>
      <c r="AO56" s="93"/>
      <c r="AP56" s="93"/>
      <c r="AQ56" s="93"/>
      <c r="AR56" s="93" t="s">
        <v>27</v>
      </c>
      <c r="AS56" s="93"/>
      <c r="AT56" s="93"/>
      <c r="AU56" s="93"/>
      <c r="AV56" s="93"/>
      <c r="AW56" s="93"/>
      <c r="AX56" s="93"/>
      <c r="AY56" s="93"/>
    </row>
    <row r="57" spans="1:78" ht="10.5" customHeight="1">
      <c r="A57" s="93"/>
      <c r="B57" s="93"/>
      <c r="C57" s="93"/>
      <c r="D57" s="122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</row>
    <row r="58" spans="1:78" ht="15.75" customHeight="1">
      <c r="A58" s="93">
        <v>1</v>
      </c>
      <c r="B58" s="93"/>
      <c r="C58" s="93"/>
      <c r="D58" s="101">
        <v>2</v>
      </c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3"/>
      <c r="AB58" s="93">
        <v>3</v>
      </c>
      <c r="AC58" s="93"/>
      <c r="AD58" s="93"/>
      <c r="AE58" s="93"/>
      <c r="AF58" s="93"/>
      <c r="AG58" s="93"/>
      <c r="AH58" s="93"/>
      <c r="AI58" s="93"/>
      <c r="AJ58" s="93">
        <v>4</v>
      </c>
      <c r="AK58" s="93"/>
      <c r="AL58" s="93"/>
      <c r="AM58" s="93"/>
      <c r="AN58" s="93"/>
      <c r="AO58" s="93"/>
      <c r="AP58" s="93"/>
      <c r="AQ58" s="93"/>
      <c r="AR58" s="93">
        <v>5</v>
      </c>
      <c r="AS58" s="93"/>
      <c r="AT58" s="93"/>
      <c r="AU58" s="93"/>
      <c r="AV58" s="93"/>
      <c r="AW58" s="93"/>
      <c r="AX58" s="93"/>
      <c r="AY58" s="93"/>
    </row>
    <row r="59" spans="1:78" ht="12.75" hidden="1" customHeight="1">
      <c r="A59" s="93" t="s">
        <v>6</v>
      </c>
      <c r="B59" s="93"/>
      <c r="C59" s="93"/>
      <c r="D59" s="164" t="s">
        <v>7</v>
      </c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6"/>
      <c r="AB59" s="267" t="s">
        <v>8</v>
      </c>
      <c r="AC59" s="267"/>
      <c r="AD59" s="267"/>
      <c r="AE59" s="267"/>
      <c r="AF59" s="267"/>
      <c r="AG59" s="267"/>
      <c r="AH59" s="267"/>
      <c r="AI59" s="267"/>
      <c r="AJ59" s="267" t="s">
        <v>9</v>
      </c>
      <c r="AK59" s="267"/>
      <c r="AL59" s="267"/>
      <c r="AM59" s="267"/>
      <c r="AN59" s="267"/>
      <c r="AO59" s="267"/>
      <c r="AP59" s="267"/>
      <c r="AQ59" s="267"/>
      <c r="AR59" s="267" t="s">
        <v>10</v>
      </c>
      <c r="AS59" s="267"/>
      <c r="AT59" s="267"/>
      <c r="AU59" s="267"/>
      <c r="AV59" s="267"/>
      <c r="AW59" s="267"/>
      <c r="AX59" s="267"/>
      <c r="AY59" s="267"/>
      <c r="BZ59" s="1" t="s">
        <v>15</v>
      </c>
    </row>
    <row r="60" spans="1:78" s="58" customFormat="1" ht="17.25" customHeight="1">
      <c r="A60" s="93">
        <v>1</v>
      </c>
      <c r="B60" s="93"/>
      <c r="C60" s="93"/>
      <c r="D60" s="264" t="s">
        <v>93</v>
      </c>
      <c r="E60" s="265"/>
      <c r="F60" s="265"/>
      <c r="G60" s="265"/>
      <c r="H60" s="265"/>
      <c r="I60" s="265"/>
      <c r="J60" s="265"/>
      <c r="K60" s="265"/>
      <c r="L60" s="265"/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X60" s="265"/>
      <c r="Y60" s="265"/>
      <c r="Z60" s="265"/>
      <c r="AA60" s="266"/>
      <c r="AB60" s="239">
        <f>AC52</f>
        <v>10490302</v>
      </c>
      <c r="AC60" s="239"/>
      <c r="AD60" s="239"/>
      <c r="AE60" s="239"/>
      <c r="AF60" s="239"/>
      <c r="AG60" s="239"/>
      <c r="AH60" s="239"/>
      <c r="AI60" s="239"/>
      <c r="AJ60" s="239">
        <f>AK52</f>
        <v>0</v>
      </c>
      <c r="AK60" s="239"/>
      <c r="AL60" s="239"/>
      <c r="AM60" s="239"/>
      <c r="AN60" s="239"/>
      <c r="AO60" s="239"/>
      <c r="AP60" s="239"/>
      <c r="AQ60" s="239"/>
      <c r="AR60" s="239">
        <f>AB60+AJ60</f>
        <v>10490302</v>
      </c>
      <c r="AS60" s="239"/>
      <c r="AT60" s="239"/>
      <c r="AU60" s="239"/>
      <c r="AV60" s="239"/>
      <c r="AW60" s="239"/>
      <c r="AX60" s="239"/>
      <c r="AY60" s="239"/>
      <c r="BZ60" s="58" t="s">
        <v>16</v>
      </c>
    </row>
    <row r="61" spans="1:78" s="59" customFormat="1" ht="17.25" customHeight="1">
      <c r="A61" s="241"/>
      <c r="B61" s="241"/>
      <c r="C61" s="241"/>
      <c r="D61" s="158" t="s">
        <v>27</v>
      </c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9"/>
      <c r="AB61" s="260">
        <f>AB60</f>
        <v>10490302</v>
      </c>
      <c r="AC61" s="260"/>
      <c r="AD61" s="260"/>
      <c r="AE61" s="260"/>
      <c r="AF61" s="260"/>
      <c r="AG61" s="260"/>
      <c r="AH61" s="260"/>
      <c r="AI61" s="260"/>
      <c r="AJ61" s="260">
        <f>AJ60</f>
        <v>0</v>
      </c>
      <c r="AK61" s="260"/>
      <c r="AL61" s="260"/>
      <c r="AM61" s="260"/>
      <c r="AN61" s="260"/>
      <c r="AO61" s="260"/>
      <c r="AP61" s="260"/>
      <c r="AQ61" s="260"/>
      <c r="AR61" s="260">
        <f>AB61+AJ61</f>
        <v>10490302</v>
      </c>
      <c r="AS61" s="260"/>
      <c r="AT61" s="260"/>
      <c r="AU61" s="260"/>
      <c r="AV61" s="260"/>
      <c r="AW61" s="260"/>
      <c r="AX61" s="260"/>
      <c r="AY61" s="260"/>
    </row>
    <row r="62" spans="1:78" ht="14.25" customHeight="1"/>
    <row r="63" spans="1:78" ht="15.75" customHeight="1">
      <c r="A63" s="90" t="s">
        <v>43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</row>
    <row r="64" spans="1:78" ht="30" customHeight="1">
      <c r="A64" s="93" t="s">
        <v>28</v>
      </c>
      <c r="B64" s="93"/>
      <c r="C64" s="93"/>
      <c r="D64" s="93"/>
      <c r="E64" s="93"/>
      <c r="F64" s="93"/>
      <c r="G64" s="101" t="s">
        <v>44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93" t="s">
        <v>2</v>
      </c>
      <c r="AA64" s="93"/>
      <c r="AB64" s="93"/>
      <c r="AC64" s="93"/>
      <c r="AD64" s="93"/>
      <c r="AE64" s="93" t="s">
        <v>1</v>
      </c>
      <c r="AF64" s="93"/>
      <c r="AG64" s="93"/>
      <c r="AH64" s="93"/>
      <c r="AI64" s="93"/>
      <c r="AJ64" s="93"/>
      <c r="AK64" s="93"/>
      <c r="AL64" s="93"/>
      <c r="AM64" s="93"/>
      <c r="AN64" s="93"/>
      <c r="AO64" s="101" t="s">
        <v>29</v>
      </c>
      <c r="AP64" s="102"/>
      <c r="AQ64" s="102"/>
      <c r="AR64" s="102"/>
      <c r="AS64" s="102"/>
      <c r="AT64" s="102"/>
      <c r="AU64" s="102"/>
      <c r="AV64" s="103"/>
      <c r="AW64" s="101" t="s">
        <v>30</v>
      </c>
      <c r="AX64" s="102"/>
      <c r="AY64" s="102"/>
      <c r="AZ64" s="102"/>
      <c r="BA64" s="102"/>
      <c r="BB64" s="102"/>
      <c r="BC64" s="102"/>
      <c r="BD64" s="103"/>
      <c r="BE64" s="101" t="s">
        <v>27</v>
      </c>
      <c r="BF64" s="102"/>
      <c r="BG64" s="102"/>
      <c r="BH64" s="102"/>
      <c r="BI64" s="102"/>
      <c r="BJ64" s="102"/>
      <c r="BK64" s="102"/>
      <c r="BL64" s="103"/>
    </row>
    <row r="65" spans="1:78" ht="15.75" customHeight="1">
      <c r="A65" s="93">
        <v>1</v>
      </c>
      <c r="B65" s="93"/>
      <c r="C65" s="93"/>
      <c r="D65" s="93"/>
      <c r="E65" s="93"/>
      <c r="F65" s="93"/>
      <c r="G65" s="101">
        <v>2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93">
        <v>3</v>
      </c>
      <c r="AA65" s="93"/>
      <c r="AB65" s="93"/>
      <c r="AC65" s="93"/>
      <c r="AD65" s="93"/>
      <c r="AE65" s="93">
        <v>4</v>
      </c>
      <c r="AF65" s="93"/>
      <c r="AG65" s="93"/>
      <c r="AH65" s="93"/>
      <c r="AI65" s="93"/>
      <c r="AJ65" s="93"/>
      <c r="AK65" s="93"/>
      <c r="AL65" s="93"/>
      <c r="AM65" s="93"/>
      <c r="AN65" s="93"/>
      <c r="AO65" s="93">
        <v>5</v>
      </c>
      <c r="AP65" s="93"/>
      <c r="AQ65" s="93"/>
      <c r="AR65" s="93"/>
      <c r="AS65" s="93"/>
      <c r="AT65" s="93"/>
      <c r="AU65" s="93"/>
      <c r="AV65" s="93"/>
      <c r="AW65" s="93">
        <v>6</v>
      </c>
      <c r="AX65" s="93"/>
      <c r="AY65" s="93"/>
      <c r="AZ65" s="93"/>
      <c r="BA65" s="93"/>
      <c r="BB65" s="93"/>
      <c r="BC65" s="93"/>
      <c r="BD65" s="93"/>
      <c r="BE65" s="93">
        <v>7</v>
      </c>
      <c r="BF65" s="93"/>
      <c r="BG65" s="93"/>
      <c r="BH65" s="93"/>
      <c r="BI65" s="93"/>
      <c r="BJ65" s="93"/>
      <c r="BK65" s="93"/>
      <c r="BL65" s="93"/>
    </row>
    <row r="66" spans="1:78" ht="12.75" hidden="1" customHeight="1">
      <c r="A66" s="93" t="s">
        <v>33</v>
      </c>
      <c r="B66" s="93"/>
      <c r="C66" s="93"/>
      <c r="D66" s="93"/>
      <c r="E66" s="93"/>
      <c r="F66" s="93"/>
      <c r="G66" s="164" t="s">
        <v>7</v>
      </c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6"/>
      <c r="Z66" s="93" t="s">
        <v>19</v>
      </c>
      <c r="AA66" s="93"/>
      <c r="AB66" s="93"/>
      <c r="AC66" s="93"/>
      <c r="AD66" s="93"/>
      <c r="AE66" s="270" t="s">
        <v>32</v>
      </c>
      <c r="AF66" s="270"/>
      <c r="AG66" s="270"/>
      <c r="AH66" s="270"/>
      <c r="AI66" s="270"/>
      <c r="AJ66" s="270"/>
      <c r="AK66" s="270"/>
      <c r="AL66" s="270"/>
      <c r="AM66" s="270"/>
      <c r="AN66" s="164"/>
      <c r="AO66" s="267" t="s">
        <v>8</v>
      </c>
      <c r="AP66" s="267"/>
      <c r="AQ66" s="267"/>
      <c r="AR66" s="267"/>
      <c r="AS66" s="267"/>
      <c r="AT66" s="267"/>
      <c r="AU66" s="267"/>
      <c r="AV66" s="267"/>
      <c r="AW66" s="267" t="s">
        <v>31</v>
      </c>
      <c r="AX66" s="267"/>
      <c r="AY66" s="267"/>
      <c r="AZ66" s="267"/>
      <c r="BA66" s="267"/>
      <c r="BB66" s="267"/>
      <c r="BC66" s="267"/>
      <c r="BD66" s="267"/>
      <c r="BE66" s="267" t="s">
        <v>66</v>
      </c>
      <c r="BF66" s="267"/>
      <c r="BG66" s="267"/>
      <c r="BH66" s="267"/>
      <c r="BI66" s="267"/>
      <c r="BJ66" s="267"/>
      <c r="BK66" s="267"/>
      <c r="BL66" s="267"/>
      <c r="BZ66" s="1" t="s">
        <v>17</v>
      </c>
    </row>
    <row r="67" spans="1:78" s="4" customFormat="1" ht="17.25" customHeight="1">
      <c r="A67" s="241">
        <v>0</v>
      </c>
      <c r="B67" s="241"/>
      <c r="C67" s="241"/>
      <c r="D67" s="241"/>
      <c r="E67" s="241"/>
      <c r="F67" s="241"/>
      <c r="G67" s="155" t="s">
        <v>65</v>
      </c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7"/>
      <c r="Z67" s="244"/>
      <c r="AA67" s="244"/>
      <c r="AB67" s="244"/>
      <c r="AC67" s="244"/>
      <c r="AD67" s="244"/>
      <c r="AE67" s="256"/>
      <c r="AF67" s="256"/>
      <c r="AG67" s="256"/>
      <c r="AH67" s="256"/>
      <c r="AI67" s="256"/>
      <c r="AJ67" s="256"/>
      <c r="AK67" s="256"/>
      <c r="AL67" s="256"/>
      <c r="AM67" s="256"/>
      <c r="AN67" s="158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Z67" s="4" t="s">
        <v>18</v>
      </c>
    </row>
    <row r="68" spans="1:78" ht="30" customHeight="1">
      <c r="A68" s="93">
        <v>1</v>
      </c>
      <c r="B68" s="93"/>
      <c r="C68" s="93"/>
      <c r="D68" s="93"/>
      <c r="E68" s="93"/>
      <c r="F68" s="93"/>
      <c r="G68" s="167" t="s">
        <v>206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40" t="s">
        <v>67</v>
      </c>
      <c r="AA68" s="240"/>
      <c r="AB68" s="240"/>
      <c r="AC68" s="240"/>
      <c r="AD68" s="240"/>
      <c r="AE68" s="170" t="s">
        <v>97</v>
      </c>
      <c r="AF68" s="237"/>
      <c r="AG68" s="237"/>
      <c r="AH68" s="237"/>
      <c r="AI68" s="237"/>
      <c r="AJ68" s="237"/>
      <c r="AK68" s="237"/>
      <c r="AL68" s="237"/>
      <c r="AM68" s="237"/>
      <c r="AN68" s="238"/>
      <c r="AO68" s="257">
        <v>11520</v>
      </c>
      <c r="AP68" s="257"/>
      <c r="AQ68" s="257"/>
      <c r="AR68" s="257"/>
      <c r="AS68" s="257"/>
      <c r="AT68" s="257"/>
      <c r="AU68" s="257"/>
      <c r="AV68" s="257"/>
      <c r="AW68" s="239">
        <v>0</v>
      </c>
      <c r="AX68" s="239"/>
      <c r="AY68" s="239"/>
      <c r="AZ68" s="239"/>
      <c r="BA68" s="239"/>
      <c r="BB68" s="239"/>
      <c r="BC68" s="239"/>
      <c r="BD68" s="239"/>
      <c r="BE68" s="239">
        <f>AO68</f>
        <v>11520</v>
      </c>
      <c r="BF68" s="239"/>
      <c r="BG68" s="239"/>
      <c r="BH68" s="239"/>
      <c r="BI68" s="239"/>
      <c r="BJ68" s="239"/>
      <c r="BK68" s="239"/>
      <c r="BL68" s="239"/>
    </row>
    <row r="69" spans="1:78" ht="30" customHeight="1">
      <c r="A69" s="93">
        <v>2</v>
      </c>
      <c r="B69" s="93"/>
      <c r="C69" s="93"/>
      <c r="D69" s="93"/>
      <c r="E69" s="93"/>
      <c r="F69" s="93"/>
      <c r="G69" s="167" t="s">
        <v>207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40" t="s">
        <v>67</v>
      </c>
      <c r="AA69" s="240"/>
      <c r="AB69" s="240"/>
      <c r="AC69" s="240"/>
      <c r="AD69" s="240"/>
      <c r="AE69" s="170" t="s">
        <v>97</v>
      </c>
      <c r="AF69" s="237"/>
      <c r="AG69" s="237"/>
      <c r="AH69" s="237"/>
      <c r="AI69" s="237"/>
      <c r="AJ69" s="237"/>
      <c r="AK69" s="237"/>
      <c r="AL69" s="237"/>
      <c r="AM69" s="237"/>
      <c r="AN69" s="238"/>
      <c r="AO69" s="257">
        <v>72</v>
      </c>
      <c r="AP69" s="257"/>
      <c r="AQ69" s="257"/>
      <c r="AR69" s="257"/>
      <c r="AS69" s="257"/>
      <c r="AT69" s="257"/>
      <c r="AU69" s="257"/>
      <c r="AV69" s="257"/>
      <c r="AW69" s="239">
        <v>0</v>
      </c>
      <c r="AX69" s="239"/>
      <c r="AY69" s="239"/>
      <c r="AZ69" s="239"/>
      <c r="BA69" s="239"/>
      <c r="BB69" s="239"/>
      <c r="BC69" s="239"/>
      <c r="BD69" s="239"/>
      <c r="BE69" s="239">
        <f t="shared" ref="BE69:BE70" si="0">AO69</f>
        <v>72</v>
      </c>
      <c r="BF69" s="239"/>
      <c r="BG69" s="239"/>
      <c r="BH69" s="239"/>
      <c r="BI69" s="239"/>
      <c r="BJ69" s="239"/>
      <c r="BK69" s="239"/>
      <c r="BL69" s="239"/>
    </row>
    <row r="70" spans="1:78" ht="43.5" customHeight="1">
      <c r="A70" s="93">
        <v>3</v>
      </c>
      <c r="B70" s="93"/>
      <c r="C70" s="93"/>
      <c r="D70" s="93"/>
      <c r="E70" s="93"/>
      <c r="F70" s="93"/>
      <c r="G70" s="167" t="s">
        <v>208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40" t="s">
        <v>68</v>
      </c>
      <c r="AA70" s="240"/>
      <c r="AB70" s="240"/>
      <c r="AC70" s="240"/>
      <c r="AD70" s="240"/>
      <c r="AE70" s="170" t="s">
        <v>209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39">
        <f>AC50</f>
        <v>10490302</v>
      </c>
      <c r="AP70" s="239"/>
      <c r="AQ70" s="239"/>
      <c r="AR70" s="239"/>
      <c r="AS70" s="239"/>
      <c r="AT70" s="239"/>
      <c r="AU70" s="239"/>
      <c r="AV70" s="239"/>
      <c r="AW70" s="239">
        <v>0</v>
      </c>
      <c r="AX70" s="239"/>
      <c r="AY70" s="239"/>
      <c r="AZ70" s="239"/>
      <c r="BA70" s="239"/>
      <c r="BB70" s="239"/>
      <c r="BC70" s="239"/>
      <c r="BD70" s="239"/>
      <c r="BE70" s="239">
        <f t="shared" si="0"/>
        <v>10490302</v>
      </c>
      <c r="BF70" s="239"/>
      <c r="BG70" s="239"/>
      <c r="BH70" s="239"/>
      <c r="BI70" s="239"/>
      <c r="BJ70" s="239"/>
      <c r="BK70" s="239"/>
      <c r="BL70" s="239"/>
    </row>
    <row r="71" spans="1:78" ht="45" hidden="1" customHeight="1">
      <c r="A71" s="93">
        <v>4</v>
      </c>
      <c r="B71" s="93"/>
      <c r="C71" s="93"/>
      <c r="D71" s="93"/>
      <c r="E71" s="93"/>
      <c r="F71" s="93"/>
      <c r="G71" s="167" t="s">
        <v>108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11" t="s">
        <v>68</v>
      </c>
      <c r="AA71" s="211"/>
      <c r="AB71" s="211"/>
      <c r="AC71" s="211"/>
      <c r="AD71" s="211"/>
      <c r="AE71" s="170" t="s">
        <v>95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/>
      <c r="AP71" s="239"/>
      <c r="AQ71" s="239"/>
      <c r="AR71" s="239"/>
      <c r="AS71" s="239"/>
      <c r="AT71" s="239"/>
      <c r="AU71" s="239"/>
      <c r="AV71" s="239"/>
      <c r="AW71" s="239">
        <f>AK51</f>
        <v>0</v>
      </c>
      <c r="AX71" s="239"/>
      <c r="AY71" s="239"/>
      <c r="AZ71" s="239"/>
      <c r="BA71" s="239"/>
      <c r="BB71" s="239"/>
      <c r="BC71" s="239"/>
      <c r="BD71" s="239"/>
      <c r="BE71" s="239">
        <f>AW71</f>
        <v>0</v>
      </c>
      <c r="BF71" s="239"/>
      <c r="BG71" s="239"/>
      <c r="BH71" s="239"/>
      <c r="BI71" s="239"/>
      <c r="BJ71" s="239"/>
      <c r="BK71" s="239"/>
      <c r="BL71" s="239"/>
    </row>
    <row r="72" spans="1:78" s="4" customFormat="1" ht="15.75" customHeight="1">
      <c r="A72" s="241">
        <v>0</v>
      </c>
      <c r="B72" s="241"/>
      <c r="C72" s="241"/>
      <c r="D72" s="241"/>
      <c r="E72" s="241"/>
      <c r="F72" s="241"/>
      <c r="G72" s="173" t="s">
        <v>69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79"/>
      <c r="AF72" s="245"/>
      <c r="AG72" s="245"/>
      <c r="AH72" s="245"/>
      <c r="AI72" s="245"/>
      <c r="AJ72" s="245"/>
      <c r="AK72" s="245"/>
      <c r="AL72" s="245"/>
      <c r="AM72" s="245"/>
      <c r="AN72" s="246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</row>
    <row r="73" spans="1:78" ht="44.25" customHeight="1">
      <c r="A73" s="93">
        <v>1</v>
      </c>
      <c r="B73" s="93"/>
      <c r="C73" s="93"/>
      <c r="D73" s="93"/>
      <c r="E73" s="93"/>
      <c r="F73" s="93"/>
      <c r="G73" s="167" t="s">
        <v>210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0" t="s">
        <v>175</v>
      </c>
      <c r="AA73" s="240"/>
      <c r="AB73" s="240"/>
      <c r="AC73" s="240"/>
      <c r="AD73" s="240"/>
      <c r="AE73" s="170" t="s">
        <v>232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11648</v>
      </c>
      <c r="AP73" s="239"/>
      <c r="AQ73" s="239"/>
      <c r="AR73" s="239"/>
      <c r="AS73" s="239"/>
      <c r="AT73" s="239"/>
      <c r="AU73" s="239"/>
      <c r="AV73" s="239"/>
      <c r="AW73" s="239">
        <v>0</v>
      </c>
      <c r="AX73" s="239"/>
      <c r="AY73" s="239"/>
      <c r="AZ73" s="239"/>
      <c r="BA73" s="239"/>
      <c r="BB73" s="239"/>
      <c r="BC73" s="239"/>
      <c r="BD73" s="239"/>
      <c r="BE73" s="239">
        <f>AO73</f>
        <v>11648</v>
      </c>
      <c r="BF73" s="239"/>
      <c r="BG73" s="239"/>
      <c r="BH73" s="239"/>
      <c r="BI73" s="239"/>
      <c r="BJ73" s="239"/>
      <c r="BK73" s="239"/>
      <c r="BL73" s="239"/>
    </row>
    <row r="74" spans="1:78" ht="45" customHeight="1">
      <c r="A74" s="93">
        <v>2</v>
      </c>
      <c r="B74" s="93"/>
      <c r="C74" s="93"/>
      <c r="D74" s="93"/>
      <c r="E74" s="93"/>
      <c r="F74" s="93"/>
      <c r="G74" s="167" t="s">
        <v>211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0" t="s">
        <v>175</v>
      </c>
      <c r="AA74" s="240"/>
      <c r="AB74" s="240"/>
      <c r="AC74" s="240"/>
      <c r="AD74" s="240"/>
      <c r="AE74" s="170" t="s">
        <v>212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39">
        <v>1</v>
      </c>
      <c r="AP74" s="239"/>
      <c r="AQ74" s="239"/>
      <c r="AR74" s="239"/>
      <c r="AS74" s="239"/>
      <c r="AT74" s="239"/>
      <c r="AU74" s="239"/>
      <c r="AV74" s="239"/>
      <c r="AW74" s="239">
        <v>0</v>
      </c>
      <c r="AX74" s="239"/>
      <c r="AY74" s="239"/>
      <c r="AZ74" s="239"/>
      <c r="BA74" s="239"/>
      <c r="BB74" s="239"/>
      <c r="BC74" s="239"/>
      <c r="BD74" s="239"/>
      <c r="BE74" s="239">
        <f t="shared" ref="BE74:BE76" si="1">AO74</f>
        <v>1</v>
      </c>
      <c r="BF74" s="239"/>
      <c r="BG74" s="239"/>
      <c r="BH74" s="239"/>
      <c r="BI74" s="239"/>
      <c r="BJ74" s="239"/>
      <c r="BK74" s="239"/>
      <c r="BL74" s="239"/>
    </row>
    <row r="75" spans="1:78" s="4" customFormat="1" ht="45" customHeight="1">
      <c r="A75" s="241">
        <v>0</v>
      </c>
      <c r="B75" s="241"/>
      <c r="C75" s="241"/>
      <c r="D75" s="241"/>
      <c r="E75" s="241"/>
      <c r="F75" s="241"/>
      <c r="G75" s="179" t="s">
        <v>213</v>
      </c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  <c r="W75" s="245"/>
      <c r="X75" s="245"/>
      <c r="Y75" s="246"/>
      <c r="Z75" s="244" t="s">
        <v>175</v>
      </c>
      <c r="AA75" s="244"/>
      <c r="AB75" s="244"/>
      <c r="AC75" s="244"/>
      <c r="AD75" s="244"/>
      <c r="AE75" s="179"/>
      <c r="AF75" s="245"/>
      <c r="AG75" s="245"/>
      <c r="AH75" s="245"/>
      <c r="AI75" s="245"/>
      <c r="AJ75" s="245"/>
      <c r="AK75" s="245"/>
      <c r="AL75" s="245"/>
      <c r="AM75" s="245"/>
      <c r="AN75" s="246"/>
      <c r="AO75" s="260">
        <v>94624</v>
      </c>
      <c r="AP75" s="260"/>
      <c r="AQ75" s="260"/>
      <c r="AR75" s="260"/>
      <c r="AS75" s="260"/>
      <c r="AT75" s="260"/>
      <c r="AU75" s="260"/>
      <c r="AV75" s="260"/>
      <c r="AW75" s="260">
        <v>0</v>
      </c>
      <c r="AX75" s="260"/>
      <c r="AY75" s="260"/>
      <c r="AZ75" s="260"/>
      <c r="BA75" s="260"/>
      <c r="BB75" s="260"/>
      <c r="BC75" s="260"/>
      <c r="BD75" s="260"/>
      <c r="BE75" s="260">
        <f t="shared" si="1"/>
        <v>94624</v>
      </c>
      <c r="BF75" s="260"/>
      <c r="BG75" s="260"/>
      <c r="BH75" s="260"/>
      <c r="BI75" s="260"/>
      <c r="BJ75" s="260"/>
      <c r="BK75" s="260"/>
      <c r="BL75" s="260"/>
    </row>
    <row r="76" spans="1:78" ht="21" customHeight="1">
      <c r="A76" s="93">
        <v>3</v>
      </c>
      <c r="B76" s="93"/>
      <c r="C76" s="93"/>
      <c r="D76" s="93"/>
      <c r="E76" s="93"/>
      <c r="F76" s="93"/>
      <c r="G76" s="167" t="s">
        <v>214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40" t="s">
        <v>175</v>
      </c>
      <c r="AA76" s="240"/>
      <c r="AB76" s="240"/>
      <c r="AC76" s="240"/>
      <c r="AD76" s="240"/>
      <c r="AE76" s="170" t="s">
        <v>215</v>
      </c>
      <c r="AF76" s="237"/>
      <c r="AG76" s="237"/>
      <c r="AH76" s="237"/>
      <c r="AI76" s="237"/>
      <c r="AJ76" s="237"/>
      <c r="AK76" s="237"/>
      <c r="AL76" s="237"/>
      <c r="AM76" s="237"/>
      <c r="AN76" s="238"/>
      <c r="AO76" s="239">
        <v>52264</v>
      </c>
      <c r="AP76" s="239"/>
      <c r="AQ76" s="239"/>
      <c r="AR76" s="239"/>
      <c r="AS76" s="239"/>
      <c r="AT76" s="239"/>
      <c r="AU76" s="239"/>
      <c r="AV76" s="239"/>
      <c r="AW76" s="239">
        <v>0</v>
      </c>
      <c r="AX76" s="239"/>
      <c r="AY76" s="239"/>
      <c r="AZ76" s="239"/>
      <c r="BA76" s="239"/>
      <c r="BB76" s="239"/>
      <c r="BC76" s="239"/>
      <c r="BD76" s="239"/>
      <c r="BE76" s="239">
        <f t="shared" si="1"/>
        <v>52264</v>
      </c>
      <c r="BF76" s="239"/>
      <c r="BG76" s="239"/>
      <c r="BH76" s="239"/>
      <c r="BI76" s="239"/>
      <c r="BJ76" s="239"/>
      <c r="BK76" s="239"/>
      <c r="BL76" s="239"/>
    </row>
    <row r="77" spans="1:78" ht="21" customHeight="1">
      <c r="A77" s="93">
        <v>3</v>
      </c>
      <c r="B77" s="93"/>
      <c r="C77" s="93"/>
      <c r="D77" s="93"/>
      <c r="E77" s="93"/>
      <c r="F77" s="93"/>
      <c r="G77" s="167" t="s">
        <v>216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40" t="s">
        <v>175</v>
      </c>
      <c r="AA77" s="240"/>
      <c r="AB77" s="240"/>
      <c r="AC77" s="240"/>
      <c r="AD77" s="240"/>
      <c r="AE77" s="170" t="s">
        <v>215</v>
      </c>
      <c r="AF77" s="237"/>
      <c r="AG77" s="237"/>
      <c r="AH77" s="237"/>
      <c r="AI77" s="237"/>
      <c r="AJ77" s="237"/>
      <c r="AK77" s="237"/>
      <c r="AL77" s="237"/>
      <c r="AM77" s="237"/>
      <c r="AN77" s="238"/>
      <c r="AO77" s="239">
        <v>42360</v>
      </c>
      <c r="AP77" s="239"/>
      <c r="AQ77" s="239"/>
      <c r="AR77" s="239"/>
      <c r="AS77" s="239"/>
      <c r="AT77" s="239"/>
      <c r="AU77" s="239"/>
      <c r="AV77" s="239"/>
      <c r="AW77" s="239">
        <v>0</v>
      </c>
      <c r="AX77" s="239"/>
      <c r="AY77" s="239"/>
      <c r="AZ77" s="239"/>
      <c r="BA77" s="239"/>
      <c r="BB77" s="239"/>
      <c r="BC77" s="239"/>
      <c r="BD77" s="239"/>
      <c r="BE77" s="239">
        <f t="shared" ref="BE77" si="2">AO77</f>
        <v>42360</v>
      </c>
      <c r="BF77" s="239"/>
      <c r="BG77" s="239"/>
      <c r="BH77" s="239"/>
      <c r="BI77" s="239"/>
      <c r="BJ77" s="239"/>
      <c r="BK77" s="239"/>
      <c r="BL77" s="239"/>
    </row>
    <row r="78" spans="1:78" ht="30" hidden="1" customHeight="1">
      <c r="A78" s="93">
        <v>4</v>
      </c>
      <c r="B78" s="93"/>
      <c r="C78" s="93"/>
      <c r="D78" s="93"/>
      <c r="E78" s="93"/>
      <c r="F78" s="93"/>
      <c r="G78" s="167" t="s">
        <v>112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40" t="s">
        <v>67</v>
      </c>
      <c r="AA78" s="240"/>
      <c r="AB78" s="240"/>
      <c r="AC78" s="240"/>
      <c r="AD78" s="240"/>
      <c r="AE78" s="170" t="s">
        <v>70</v>
      </c>
      <c r="AF78" s="237"/>
      <c r="AG78" s="237"/>
      <c r="AH78" s="237"/>
      <c r="AI78" s="237"/>
      <c r="AJ78" s="237"/>
      <c r="AK78" s="237"/>
      <c r="AL78" s="237"/>
      <c r="AM78" s="237"/>
      <c r="AN78" s="238"/>
      <c r="AO78" s="239"/>
      <c r="AP78" s="239"/>
      <c r="AQ78" s="239"/>
      <c r="AR78" s="239"/>
      <c r="AS78" s="239"/>
      <c r="AT78" s="239"/>
      <c r="AU78" s="239"/>
      <c r="AV78" s="239"/>
      <c r="AW78" s="239"/>
      <c r="AX78" s="239"/>
      <c r="AY78" s="239"/>
      <c r="AZ78" s="239"/>
      <c r="BA78" s="239"/>
      <c r="BB78" s="239"/>
      <c r="BC78" s="239"/>
      <c r="BD78" s="239"/>
      <c r="BE78" s="239">
        <f>AW78</f>
        <v>0</v>
      </c>
      <c r="BF78" s="239"/>
      <c r="BG78" s="239"/>
      <c r="BH78" s="239"/>
      <c r="BI78" s="239"/>
      <c r="BJ78" s="239"/>
      <c r="BK78" s="239"/>
      <c r="BL78" s="239"/>
    </row>
    <row r="79" spans="1:78" s="4" customFormat="1" ht="18.75" customHeight="1">
      <c r="A79" s="241">
        <v>0</v>
      </c>
      <c r="B79" s="241"/>
      <c r="C79" s="241"/>
      <c r="D79" s="241"/>
      <c r="E79" s="241"/>
      <c r="F79" s="241"/>
      <c r="G79" s="173" t="s">
        <v>71</v>
      </c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2"/>
      <c r="T79" s="242"/>
      <c r="U79" s="242"/>
      <c r="V79" s="242"/>
      <c r="W79" s="242"/>
      <c r="X79" s="242"/>
      <c r="Y79" s="243"/>
      <c r="Z79" s="244"/>
      <c r="AA79" s="244"/>
      <c r="AB79" s="244"/>
      <c r="AC79" s="244"/>
      <c r="AD79" s="244"/>
      <c r="AE79" s="179"/>
      <c r="AF79" s="245"/>
      <c r="AG79" s="245"/>
      <c r="AH79" s="245"/>
      <c r="AI79" s="245"/>
      <c r="AJ79" s="245"/>
      <c r="AK79" s="245"/>
      <c r="AL79" s="245"/>
      <c r="AM79" s="245"/>
      <c r="AN79" s="246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</row>
    <row r="80" spans="1:78" ht="60" customHeight="1">
      <c r="A80" s="93">
        <v>1</v>
      </c>
      <c r="B80" s="93"/>
      <c r="C80" s="93"/>
      <c r="D80" s="93"/>
      <c r="E80" s="93"/>
      <c r="F80" s="93"/>
      <c r="G80" s="167" t="s">
        <v>217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40" t="s">
        <v>67</v>
      </c>
      <c r="AA80" s="240"/>
      <c r="AB80" s="240"/>
      <c r="AC80" s="240"/>
      <c r="AD80" s="240"/>
      <c r="AE80" s="170" t="s">
        <v>218</v>
      </c>
      <c r="AF80" s="237"/>
      <c r="AG80" s="237"/>
      <c r="AH80" s="237"/>
      <c r="AI80" s="237"/>
      <c r="AJ80" s="237"/>
      <c r="AK80" s="237"/>
      <c r="AL80" s="237"/>
      <c r="AM80" s="237"/>
      <c r="AN80" s="238"/>
      <c r="AO80" s="239">
        <f>AO68/AO73</f>
        <v>0.98901098901098905</v>
      </c>
      <c r="AP80" s="239"/>
      <c r="AQ80" s="239"/>
      <c r="AR80" s="239"/>
      <c r="AS80" s="239"/>
      <c r="AT80" s="239"/>
      <c r="AU80" s="239"/>
      <c r="AV80" s="239"/>
      <c r="AW80" s="239">
        <v>0</v>
      </c>
      <c r="AX80" s="239"/>
      <c r="AY80" s="239"/>
      <c r="AZ80" s="239"/>
      <c r="BA80" s="239"/>
      <c r="BB80" s="239"/>
      <c r="BC80" s="239"/>
      <c r="BD80" s="239"/>
      <c r="BE80" s="239">
        <f>AO68/AO73</f>
        <v>0.98901098901098905</v>
      </c>
      <c r="BF80" s="239"/>
      <c r="BG80" s="239"/>
      <c r="BH80" s="239"/>
      <c r="BI80" s="239"/>
      <c r="BJ80" s="239"/>
      <c r="BK80" s="239"/>
      <c r="BL80" s="239"/>
    </row>
    <row r="81" spans="1:64" ht="43.5" customHeight="1">
      <c r="A81" s="93">
        <v>2</v>
      </c>
      <c r="B81" s="93"/>
      <c r="C81" s="93"/>
      <c r="D81" s="93"/>
      <c r="E81" s="93"/>
      <c r="F81" s="93"/>
      <c r="G81" s="167" t="s">
        <v>219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40" t="s">
        <v>67</v>
      </c>
      <c r="AA81" s="240"/>
      <c r="AB81" s="240"/>
      <c r="AC81" s="240"/>
      <c r="AD81" s="240"/>
      <c r="AE81" s="170" t="s">
        <v>220</v>
      </c>
      <c r="AF81" s="237"/>
      <c r="AG81" s="237"/>
      <c r="AH81" s="237"/>
      <c r="AI81" s="237"/>
      <c r="AJ81" s="237"/>
      <c r="AK81" s="237"/>
      <c r="AL81" s="237"/>
      <c r="AM81" s="237"/>
      <c r="AN81" s="238"/>
      <c r="AO81" s="239">
        <f>AO69/AO74/12</f>
        <v>6</v>
      </c>
      <c r="AP81" s="239"/>
      <c r="AQ81" s="239"/>
      <c r="AR81" s="239"/>
      <c r="AS81" s="239"/>
      <c r="AT81" s="239"/>
      <c r="AU81" s="239"/>
      <c r="AV81" s="239"/>
      <c r="AW81" s="239">
        <v>0</v>
      </c>
      <c r="AX81" s="239"/>
      <c r="AY81" s="239"/>
      <c r="AZ81" s="239"/>
      <c r="BA81" s="239"/>
      <c r="BB81" s="239"/>
      <c r="BC81" s="239"/>
      <c r="BD81" s="239"/>
      <c r="BE81" s="239">
        <f>AO69/AO74/12</f>
        <v>6</v>
      </c>
      <c r="BF81" s="239"/>
      <c r="BG81" s="239"/>
      <c r="BH81" s="239"/>
      <c r="BI81" s="239"/>
      <c r="BJ81" s="239"/>
      <c r="BK81" s="239"/>
      <c r="BL81" s="239"/>
    </row>
    <row r="82" spans="1:64" ht="42.75" customHeight="1">
      <c r="A82" s="93">
        <v>3</v>
      </c>
      <c r="B82" s="93"/>
      <c r="C82" s="93"/>
      <c r="D82" s="93"/>
      <c r="E82" s="93"/>
      <c r="F82" s="93"/>
      <c r="G82" s="167" t="s">
        <v>221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40" t="s">
        <v>68</v>
      </c>
      <c r="AA82" s="240"/>
      <c r="AB82" s="240"/>
      <c r="AC82" s="240"/>
      <c r="AD82" s="240"/>
      <c r="AE82" s="170" t="s">
        <v>222</v>
      </c>
      <c r="AF82" s="237"/>
      <c r="AG82" s="237"/>
      <c r="AH82" s="237"/>
      <c r="AI82" s="237"/>
      <c r="AJ82" s="237"/>
      <c r="AK82" s="237"/>
      <c r="AL82" s="237"/>
      <c r="AM82" s="237"/>
      <c r="AN82" s="238"/>
      <c r="AO82" s="239">
        <f>AO70/AO75</f>
        <v>110.86301572539736</v>
      </c>
      <c r="AP82" s="239"/>
      <c r="AQ82" s="239"/>
      <c r="AR82" s="239"/>
      <c r="AS82" s="239"/>
      <c r="AT82" s="239"/>
      <c r="AU82" s="239"/>
      <c r="AV82" s="239"/>
      <c r="AW82" s="239">
        <v>0</v>
      </c>
      <c r="AX82" s="239"/>
      <c r="AY82" s="239"/>
      <c r="AZ82" s="239"/>
      <c r="BA82" s="239"/>
      <c r="BB82" s="239"/>
      <c r="BC82" s="239"/>
      <c r="BD82" s="239"/>
      <c r="BE82" s="239">
        <f>AO70/AO75</f>
        <v>110.86301572539736</v>
      </c>
      <c r="BF82" s="239"/>
      <c r="BG82" s="239"/>
      <c r="BH82" s="239"/>
      <c r="BI82" s="239"/>
      <c r="BJ82" s="239"/>
      <c r="BK82" s="239"/>
      <c r="BL82" s="239"/>
    </row>
    <row r="83" spans="1:64" ht="49.5" hidden="1" customHeight="1">
      <c r="A83" s="93">
        <v>4</v>
      </c>
      <c r="B83" s="93"/>
      <c r="C83" s="93"/>
      <c r="D83" s="93"/>
      <c r="E83" s="93"/>
      <c r="F83" s="93"/>
      <c r="G83" s="167" t="s">
        <v>118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40" t="s">
        <v>68</v>
      </c>
      <c r="AA83" s="240"/>
      <c r="AB83" s="240"/>
      <c r="AC83" s="240"/>
      <c r="AD83" s="240"/>
      <c r="AE83" s="170" t="s">
        <v>119</v>
      </c>
      <c r="AF83" s="237"/>
      <c r="AG83" s="237"/>
      <c r="AH83" s="237"/>
      <c r="AI83" s="237"/>
      <c r="AJ83" s="237"/>
      <c r="AK83" s="237"/>
      <c r="AL83" s="237"/>
      <c r="AM83" s="237"/>
      <c r="AN83" s="238"/>
      <c r="AO83" s="239">
        <f>AO71/AO76</f>
        <v>0</v>
      </c>
      <c r="AP83" s="239"/>
      <c r="AQ83" s="239"/>
      <c r="AR83" s="239"/>
      <c r="AS83" s="239"/>
      <c r="AT83" s="239"/>
      <c r="AU83" s="239"/>
      <c r="AV83" s="239"/>
      <c r="AW83" s="239" t="e">
        <f>AW71/AW78</f>
        <v>#DIV/0!</v>
      </c>
      <c r="AX83" s="239"/>
      <c r="AY83" s="239"/>
      <c r="AZ83" s="239"/>
      <c r="BA83" s="239"/>
      <c r="BB83" s="239"/>
      <c r="BC83" s="239"/>
      <c r="BD83" s="239"/>
      <c r="BE83" s="239">
        <f>AO71/AO76</f>
        <v>0</v>
      </c>
      <c r="BF83" s="239"/>
      <c r="BG83" s="239"/>
      <c r="BH83" s="239"/>
      <c r="BI83" s="239"/>
      <c r="BJ83" s="239"/>
      <c r="BK83" s="239"/>
      <c r="BL83" s="239"/>
    </row>
    <row r="84" spans="1:64" s="4" customFormat="1" ht="17.25" customHeight="1">
      <c r="A84" s="241">
        <v>0</v>
      </c>
      <c r="B84" s="241"/>
      <c r="C84" s="241"/>
      <c r="D84" s="241"/>
      <c r="E84" s="241"/>
      <c r="F84" s="241"/>
      <c r="G84" s="173" t="s">
        <v>72</v>
      </c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3"/>
      <c r="Z84" s="244"/>
      <c r="AA84" s="244"/>
      <c r="AB84" s="244"/>
      <c r="AC84" s="244"/>
      <c r="AD84" s="244"/>
      <c r="AE84" s="179"/>
      <c r="AF84" s="245"/>
      <c r="AG84" s="245"/>
      <c r="AH84" s="245"/>
      <c r="AI84" s="245"/>
      <c r="AJ84" s="245"/>
      <c r="AK84" s="245"/>
      <c r="AL84" s="245"/>
      <c r="AM84" s="245"/>
      <c r="AN84" s="246"/>
      <c r="AO84" s="260"/>
      <c r="AP84" s="260"/>
      <c r="AQ84" s="260"/>
      <c r="AR84" s="260"/>
      <c r="AS84" s="260"/>
      <c r="AT84" s="260"/>
      <c r="AU84" s="260"/>
      <c r="AV84" s="260"/>
      <c r="AW84" s="260"/>
      <c r="AX84" s="260"/>
      <c r="AY84" s="260"/>
      <c r="AZ84" s="260"/>
      <c r="BA84" s="260"/>
      <c r="BB84" s="260"/>
      <c r="BC84" s="260"/>
      <c r="BD84" s="260"/>
      <c r="BE84" s="260"/>
      <c r="BF84" s="260"/>
      <c r="BG84" s="260"/>
      <c r="BH84" s="260"/>
      <c r="BI84" s="260"/>
      <c r="BJ84" s="260"/>
      <c r="BK84" s="260"/>
      <c r="BL84" s="260"/>
    </row>
    <row r="85" spans="1:64" ht="60" customHeight="1">
      <c r="A85" s="93">
        <v>1</v>
      </c>
      <c r="B85" s="93"/>
      <c r="C85" s="93"/>
      <c r="D85" s="93"/>
      <c r="E85" s="93"/>
      <c r="F85" s="93"/>
      <c r="G85" s="167" t="s">
        <v>223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40" t="s">
        <v>73</v>
      </c>
      <c r="AA85" s="240"/>
      <c r="AB85" s="240"/>
      <c r="AC85" s="240"/>
      <c r="AD85" s="240"/>
      <c r="AE85" s="170" t="s">
        <v>224</v>
      </c>
      <c r="AF85" s="237"/>
      <c r="AG85" s="237"/>
      <c r="AH85" s="237"/>
      <c r="AI85" s="237"/>
      <c r="AJ85" s="237"/>
      <c r="AK85" s="237"/>
      <c r="AL85" s="237"/>
      <c r="AM85" s="237"/>
      <c r="AN85" s="238"/>
      <c r="AO85" s="239">
        <v>100</v>
      </c>
      <c r="AP85" s="239"/>
      <c r="AQ85" s="239"/>
      <c r="AR85" s="239"/>
      <c r="AS85" s="239"/>
      <c r="AT85" s="239"/>
      <c r="AU85" s="239"/>
      <c r="AV85" s="239"/>
      <c r="AW85" s="239">
        <v>0</v>
      </c>
      <c r="AX85" s="239"/>
      <c r="AY85" s="239"/>
      <c r="AZ85" s="239"/>
      <c r="BA85" s="239"/>
      <c r="BB85" s="239"/>
      <c r="BC85" s="239"/>
      <c r="BD85" s="239"/>
      <c r="BE85" s="239">
        <f>AO85</f>
        <v>100</v>
      </c>
      <c r="BF85" s="239"/>
      <c r="BG85" s="239"/>
      <c r="BH85" s="239"/>
      <c r="BI85" s="239"/>
      <c r="BJ85" s="239"/>
      <c r="BK85" s="239"/>
      <c r="BL85" s="239"/>
    </row>
    <row r="86" spans="1:64" ht="45.75" customHeight="1">
      <c r="A86" s="93">
        <v>2</v>
      </c>
      <c r="B86" s="93"/>
      <c r="C86" s="93"/>
      <c r="D86" s="93"/>
      <c r="E86" s="93"/>
      <c r="F86" s="93"/>
      <c r="G86" s="167" t="s">
        <v>122</v>
      </c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6"/>
      <c r="Z86" s="240" t="s">
        <v>73</v>
      </c>
      <c r="AA86" s="240"/>
      <c r="AB86" s="240"/>
      <c r="AC86" s="240"/>
      <c r="AD86" s="240"/>
      <c r="AE86" s="170" t="s">
        <v>225</v>
      </c>
      <c r="AF86" s="237"/>
      <c r="AG86" s="237"/>
      <c r="AH86" s="237"/>
      <c r="AI86" s="237"/>
      <c r="AJ86" s="237"/>
      <c r="AK86" s="237"/>
      <c r="AL86" s="237"/>
      <c r="AM86" s="237"/>
      <c r="AN86" s="238"/>
      <c r="AO86" s="239">
        <v>99</v>
      </c>
      <c r="AP86" s="239"/>
      <c r="AQ86" s="239"/>
      <c r="AR86" s="239"/>
      <c r="AS86" s="239"/>
      <c r="AT86" s="239"/>
      <c r="AU86" s="239"/>
      <c r="AV86" s="239"/>
      <c r="AW86" s="239">
        <v>0</v>
      </c>
      <c r="AX86" s="239"/>
      <c r="AY86" s="239"/>
      <c r="AZ86" s="239"/>
      <c r="BA86" s="239"/>
      <c r="BB86" s="239"/>
      <c r="BC86" s="239"/>
      <c r="BD86" s="239"/>
      <c r="BE86" s="239">
        <f>AO86</f>
        <v>99</v>
      </c>
      <c r="BF86" s="239"/>
      <c r="BG86" s="239"/>
      <c r="BH86" s="239"/>
      <c r="BI86" s="239"/>
      <c r="BJ86" s="239"/>
      <c r="BK86" s="239"/>
      <c r="BL86" s="239"/>
    </row>
    <row r="87" spans="1:64" ht="46.5" hidden="1" customHeight="1">
      <c r="A87" s="93">
        <v>3</v>
      </c>
      <c r="B87" s="93"/>
      <c r="C87" s="93"/>
      <c r="D87" s="93"/>
      <c r="E87" s="93"/>
      <c r="F87" s="93"/>
      <c r="G87" s="167" t="s">
        <v>99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40" t="s">
        <v>73</v>
      </c>
      <c r="AA87" s="240"/>
      <c r="AB87" s="240"/>
      <c r="AC87" s="240"/>
      <c r="AD87" s="240"/>
      <c r="AE87" s="170" t="s">
        <v>124</v>
      </c>
      <c r="AF87" s="237"/>
      <c r="AG87" s="237"/>
      <c r="AH87" s="237"/>
      <c r="AI87" s="237"/>
      <c r="AJ87" s="237"/>
      <c r="AK87" s="237"/>
      <c r="AL87" s="237"/>
      <c r="AM87" s="237"/>
      <c r="AN87" s="238"/>
      <c r="AO87" s="239">
        <v>0</v>
      </c>
      <c r="AP87" s="239"/>
      <c r="AQ87" s="239"/>
      <c r="AR87" s="239"/>
      <c r="AS87" s="239"/>
      <c r="AT87" s="239"/>
      <c r="AU87" s="239"/>
      <c r="AV87" s="239"/>
      <c r="AW87" s="239"/>
      <c r="AX87" s="239"/>
      <c r="AY87" s="239"/>
      <c r="AZ87" s="239"/>
      <c r="BA87" s="239"/>
      <c r="BB87" s="239"/>
      <c r="BC87" s="239"/>
      <c r="BD87" s="239"/>
      <c r="BE87" s="239">
        <f>AW87</f>
        <v>0</v>
      </c>
      <c r="BF87" s="239"/>
      <c r="BG87" s="239"/>
      <c r="BH87" s="239"/>
      <c r="BI87" s="239"/>
      <c r="BJ87" s="239"/>
      <c r="BK87" s="239"/>
      <c r="BL87" s="239"/>
    </row>
    <row r="88" spans="1:64" ht="10.5" customHeight="1"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64" hidden="1"/>
    <row r="90" spans="1:64" ht="20.25" customHeight="1">
      <c r="A90" s="193" t="s">
        <v>80</v>
      </c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45"/>
      <c r="AO90" s="196" t="s">
        <v>82</v>
      </c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</row>
    <row r="91" spans="1:64" ht="11.25" customHeight="1">
      <c r="W91" s="188" t="s">
        <v>5</v>
      </c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O91" s="188" t="s">
        <v>52</v>
      </c>
      <c r="AP91" s="188"/>
      <c r="AQ91" s="188"/>
      <c r="AR91" s="188"/>
      <c r="AS91" s="188"/>
      <c r="AT91" s="188"/>
      <c r="AU91" s="188"/>
      <c r="AV91" s="188"/>
      <c r="AW91" s="188"/>
      <c r="AX91" s="188"/>
      <c r="AY91" s="188"/>
      <c r="AZ91" s="188"/>
      <c r="BA91" s="188"/>
      <c r="BB91" s="188"/>
      <c r="BC91" s="188"/>
      <c r="BD91" s="188"/>
      <c r="BE91" s="188"/>
      <c r="BF91" s="188"/>
      <c r="BG91" s="188"/>
    </row>
    <row r="92" spans="1:64" ht="14.25" customHeight="1">
      <c r="A92" s="189" t="s">
        <v>3</v>
      </c>
      <c r="B92" s="189"/>
      <c r="C92" s="189"/>
      <c r="D92" s="189"/>
      <c r="E92" s="189"/>
      <c r="F92" s="189"/>
      <c r="G92" s="189"/>
    </row>
    <row r="93" spans="1:64" ht="15.75" customHeight="1">
      <c r="A93" s="72" t="s">
        <v>79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</row>
    <row r="94" spans="1:64">
      <c r="A94" s="192" t="s">
        <v>47</v>
      </c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</row>
    <row r="95" spans="1:64" ht="10.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64" ht="19.5" customHeight="1">
      <c r="A96" s="193" t="s">
        <v>81</v>
      </c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  <c r="AN96" s="45"/>
      <c r="AO96" s="196" t="s">
        <v>83</v>
      </c>
      <c r="AP96" s="197"/>
      <c r="AQ96" s="197"/>
      <c r="AR96" s="197"/>
      <c r="AS96" s="197"/>
      <c r="AT96" s="197"/>
      <c r="AU96" s="197"/>
      <c r="AV96" s="197"/>
      <c r="AW96" s="197"/>
      <c r="AX96" s="197"/>
      <c r="AY96" s="197"/>
      <c r="AZ96" s="197"/>
      <c r="BA96" s="197"/>
      <c r="BB96" s="197"/>
      <c r="BC96" s="197"/>
      <c r="BD96" s="197"/>
      <c r="BE96" s="197"/>
      <c r="BF96" s="197"/>
      <c r="BG96" s="197"/>
    </row>
    <row r="97" spans="1:59" ht="12" customHeight="1">
      <c r="W97" s="188" t="s">
        <v>5</v>
      </c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  <c r="AM97" s="188"/>
      <c r="AO97" s="188" t="s">
        <v>52</v>
      </c>
      <c r="AP97" s="188"/>
      <c r="AQ97" s="188"/>
      <c r="AR97" s="188"/>
      <c r="AS97" s="188"/>
      <c r="AT97" s="188"/>
      <c r="AU97" s="188"/>
      <c r="AV97" s="188"/>
      <c r="AW97" s="188"/>
      <c r="AX97" s="188"/>
      <c r="AY97" s="188"/>
      <c r="AZ97" s="188"/>
      <c r="BA97" s="188"/>
      <c r="BB97" s="188"/>
      <c r="BC97" s="188"/>
      <c r="BD97" s="188"/>
      <c r="BE97" s="188"/>
      <c r="BF97" s="188"/>
      <c r="BG97" s="188"/>
    </row>
    <row r="98" spans="1:59" ht="10.5" customHeight="1">
      <c r="A98" s="190">
        <v>44740</v>
      </c>
      <c r="B98" s="191"/>
      <c r="C98" s="191"/>
      <c r="D98" s="191"/>
      <c r="E98" s="191"/>
      <c r="F98" s="191"/>
      <c r="G98" s="191"/>
      <c r="H98" s="191"/>
    </row>
    <row r="99" spans="1:59" ht="10.5" customHeight="1">
      <c r="A99" s="271" t="s">
        <v>45</v>
      </c>
      <c r="B99" s="271"/>
      <c r="C99" s="271"/>
      <c r="D99" s="271"/>
      <c r="E99" s="271"/>
      <c r="F99" s="271"/>
      <c r="G99" s="271"/>
      <c r="H99" s="271"/>
      <c r="I99" s="49"/>
      <c r="J99" s="49"/>
      <c r="K99" s="49"/>
      <c r="L99" s="49"/>
      <c r="M99" s="49"/>
      <c r="N99" s="49"/>
      <c r="O99" s="49"/>
      <c r="P99" s="49"/>
      <c r="Q99" s="49"/>
    </row>
    <row r="100" spans="1:59">
      <c r="A100" s="23" t="s">
        <v>46</v>
      </c>
    </row>
  </sheetData>
  <mergeCells count="307">
    <mergeCell ref="AW83:BD83"/>
    <mergeCell ref="BE83:BL83"/>
    <mergeCell ref="A83:F83"/>
    <mergeCell ref="G83:Y83"/>
    <mergeCell ref="Z83:AD83"/>
    <mergeCell ref="AE83:AN83"/>
    <mergeCell ref="AO83:AV83"/>
    <mergeCell ref="A92:G92"/>
    <mergeCell ref="W97:AM97"/>
    <mergeCell ref="AO97:BG9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98:H98"/>
    <mergeCell ref="A99:H99"/>
    <mergeCell ref="A93:AS93"/>
    <mergeCell ref="A94:AS94"/>
    <mergeCell ref="A96:V96"/>
    <mergeCell ref="W96:AM96"/>
    <mergeCell ref="AO96:BG96"/>
    <mergeCell ref="BE86:BL86"/>
    <mergeCell ref="A90:V90"/>
    <mergeCell ref="W90:AM90"/>
    <mergeCell ref="AO90:BG90"/>
    <mergeCell ref="W91:AM91"/>
    <mergeCell ref="AO91:BG91"/>
    <mergeCell ref="A86:F86"/>
    <mergeCell ref="G86:Y86"/>
    <mergeCell ref="Z86:AD86"/>
    <mergeCell ref="AE86:AN86"/>
    <mergeCell ref="AO86:AV86"/>
    <mergeCell ref="AW86:BD86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D51:AB51"/>
    <mergeCell ref="A51:C51"/>
    <mergeCell ref="AC51:AJ51"/>
    <mergeCell ref="AK51:AR51"/>
    <mergeCell ref="AS51:AZ51"/>
    <mergeCell ref="A71:F71"/>
    <mergeCell ref="G71:Y71"/>
    <mergeCell ref="Z71:AD71"/>
    <mergeCell ref="AE71:AN71"/>
    <mergeCell ref="AO71:AV71"/>
    <mergeCell ref="AW71:BD71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BE71:BL71"/>
    <mergeCell ref="A78:F78"/>
    <mergeCell ref="G78:Y78"/>
    <mergeCell ref="Z78:AD78"/>
    <mergeCell ref="AE78:AN78"/>
    <mergeCell ref="AO78:AV78"/>
    <mergeCell ref="AW78:BD78"/>
    <mergeCell ref="BE78:BL78"/>
    <mergeCell ref="G87:Y87"/>
    <mergeCell ref="Z87:AD87"/>
    <mergeCell ref="AE87:AN87"/>
    <mergeCell ref="A87:F87"/>
    <mergeCell ref="AO87:AV87"/>
    <mergeCell ref="AW87:BD87"/>
    <mergeCell ref="BE87:BL87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</mergeCells>
  <conditionalFormatting sqref="H67:L67 G67:G71 H76:L78 G73:G78 G78:L78 G85:G87 G80:G83">
    <cfRule type="cellIs" dxfId="20" priority="8" stopIfTrue="1" operator="equal">
      <formula>$G66</formula>
    </cfRule>
  </conditionalFormatting>
  <conditionalFormatting sqref="D52:I52">
    <cfRule type="cellIs" dxfId="19" priority="7" stopIfTrue="1" operator="equal">
      <formula>$D50</formula>
    </cfRule>
  </conditionalFormatting>
  <conditionalFormatting sqref="A67:F87">
    <cfRule type="cellIs" dxfId="18" priority="6" stopIfTrue="1" operator="equal">
      <formula>0</formula>
    </cfRule>
  </conditionalFormatting>
  <conditionalFormatting sqref="D50:D51">
    <cfRule type="cellIs" dxfId="17" priority="9" stopIfTrue="1" operator="equal">
      <formula>$D49</formula>
    </cfRule>
  </conditionalFormatting>
  <conditionalFormatting sqref="D51">
    <cfRule type="cellIs" dxfId="16" priority="5" stopIfTrue="1" operator="equal">
      <formula>$D50</formula>
    </cfRule>
  </conditionalFormatting>
  <conditionalFormatting sqref="G72:L72 G79:L79 G84:L84">
    <cfRule type="cellIs" dxfId="15" priority="11" stopIfTrue="1" operator="equal">
      <formula>$G70</formula>
    </cfRule>
  </conditionalFormatting>
  <conditionalFormatting sqref="G71">
    <cfRule type="cellIs" dxfId="14" priority="4" stopIfTrue="1" operator="equal">
      <formula>$G70</formula>
    </cfRule>
  </conditionalFormatting>
  <conditionalFormatting sqref="G78">
    <cfRule type="cellIs" dxfId="13" priority="3" stopIfTrue="1" operator="equal">
      <formula>$G77</formula>
    </cfRule>
  </conditionalFormatting>
  <conditionalFormatting sqref="G87">
    <cfRule type="cellIs" dxfId="12" priority="2" stopIfTrue="1" operator="equal">
      <formula>$G86</formula>
    </cfRule>
  </conditionalFormatting>
  <conditionalFormatting sqref="G83">
    <cfRule type="cellIs" dxfId="11" priority="1" stopIfTrue="1" operator="equal">
      <formula>$G82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1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>
      <c r="AO3" s="201" t="s">
        <v>77</v>
      </c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</row>
    <row r="4" spans="1:77" ht="32.1" customHeight="1">
      <c r="AO4" s="232" t="s">
        <v>78</v>
      </c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</row>
    <row r="5" spans="1:77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7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>
      <c r="AO7" s="206" t="s">
        <v>75</v>
      </c>
      <c r="AP7" s="202"/>
      <c r="AQ7" s="202"/>
      <c r="AR7" s="202"/>
      <c r="AS7" s="202"/>
      <c r="AT7" s="202"/>
      <c r="AU7" s="202"/>
      <c r="AV7" s="1" t="s">
        <v>63</v>
      </c>
      <c r="AW7" s="206" t="s">
        <v>76</v>
      </c>
      <c r="AX7" s="202"/>
      <c r="AY7" s="202"/>
      <c r="AZ7" s="202"/>
      <c r="BA7" s="202"/>
      <c r="BB7" s="202"/>
      <c r="BC7" s="202"/>
      <c r="BD7" s="202"/>
      <c r="BE7" s="202"/>
      <c r="BF7" s="202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31" t="s">
        <v>21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</row>
    <row r="11" spans="1:77" ht="15.75" customHeight="1">
      <c r="A11" s="231" t="s">
        <v>87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27" t="s">
        <v>74</v>
      </c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52"/>
      <c r="N13" s="230" t="s">
        <v>78</v>
      </c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53"/>
      <c r="AU13" s="227" t="s">
        <v>84</v>
      </c>
      <c r="AV13" s="228"/>
      <c r="AW13" s="228"/>
      <c r="AX13" s="228"/>
      <c r="AY13" s="228"/>
      <c r="AZ13" s="228"/>
      <c r="BA13" s="228"/>
      <c r="BB13" s="228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27" t="s">
        <v>89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52"/>
      <c r="N16" s="230" t="s">
        <v>88</v>
      </c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53"/>
      <c r="AU16" s="227" t="s">
        <v>84</v>
      </c>
      <c r="AV16" s="228"/>
      <c r="AW16" s="228"/>
      <c r="AX16" s="228"/>
      <c r="AY16" s="228"/>
      <c r="AZ16" s="228"/>
      <c r="BA16" s="228"/>
      <c r="BB16" s="228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27" t="s">
        <v>248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N19" s="227" t="s">
        <v>249</v>
      </c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55"/>
      <c r="AA19" s="227" t="s">
        <v>250</v>
      </c>
      <c r="AB19" s="228"/>
      <c r="AC19" s="228"/>
      <c r="AD19" s="228"/>
      <c r="AE19" s="228"/>
      <c r="AF19" s="228"/>
      <c r="AG19" s="228"/>
      <c r="AH19" s="228"/>
      <c r="AI19" s="228"/>
      <c r="AJ19" s="55"/>
      <c r="AK19" s="229" t="s">
        <v>251</v>
      </c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55"/>
      <c r="BE19" s="227" t="s">
        <v>85</v>
      </c>
      <c r="BF19" s="228"/>
      <c r="BG19" s="228"/>
      <c r="BH19" s="228"/>
      <c r="BI19" s="228"/>
      <c r="BJ19" s="228"/>
      <c r="BK19" s="228"/>
      <c r="BL19" s="22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v>342544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342544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204.75" customHeight="1">
      <c r="A26" s="114" t="s">
        <v>252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CA31" s="1" t="s">
        <v>49</v>
      </c>
    </row>
    <row r="32" spans="1:79" ht="12.75" customHeight="1">
      <c r="A32" s="110">
        <v>1</v>
      </c>
      <c r="B32" s="110"/>
      <c r="C32" s="110"/>
      <c r="D32" s="110"/>
      <c r="E32" s="110"/>
      <c r="F32" s="110"/>
      <c r="G32" s="111" t="s">
        <v>91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31.5" customHeight="1">
      <c r="A35" s="114" t="s">
        <v>253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>
      <c r="A38" s="91" t="s">
        <v>28</v>
      </c>
      <c r="B38" s="91"/>
      <c r="C38" s="91"/>
      <c r="D38" s="91"/>
      <c r="E38" s="91"/>
      <c r="F38" s="91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>
      <c r="A39" s="93">
        <v>1</v>
      </c>
      <c r="B39" s="93"/>
      <c r="C39" s="93"/>
      <c r="D39" s="93"/>
      <c r="E39" s="93"/>
      <c r="F39" s="9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>
      <c r="A40" s="110" t="s">
        <v>6</v>
      </c>
      <c r="B40" s="110"/>
      <c r="C40" s="110"/>
      <c r="D40" s="110"/>
      <c r="E40" s="110"/>
      <c r="F40" s="110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CA40" s="1" t="s">
        <v>11</v>
      </c>
    </row>
    <row r="41" spans="1:79" ht="12.75" customHeight="1">
      <c r="A41" s="110">
        <v>1</v>
      </c>
      <c r="B41" s="110"/>
      <c r="C41" s="110"/>
      <c r="D41" s="110"/>
      <c r="E41" s="110"/>
      <c r="F41" s="110"/>
      <c r="G41" s="111" t="s">
        <v>254</v>
      </c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3"/>
      <c r="CA41" s="1" t="s">
        <v>12</v>
      </c>
    </row>
    <row r="42" spans="1:79" ht="12.75" customHeight="1">
      <c r="A42" s="110">
        <v>2</v>
      </c>
      <c r="B42" s="110"/>
      <c r="C42" s="110"/>
      <c r="D42" s="110"/>
      <c r="E42" s="110"/>
      <c r="F42" s="110"/>
      <c r="G42" s="111" t="s">
        <v>255</v>
      </c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90" t="s">
        <v>41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18" t="s">
        <v>86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93" t="s">
        <v>28</v>
      </c>
      <c r="B46" s="93"/>
      <c r="C46" s="93"/>
      <c r="D46" s="119" t="s">
        <v>26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93" t="s">
        <v>29</v>
      </c>
      <c r="AD46" s="93"/>
      <c r="AE46" s="93"/>
      <c r="AF46" s="93"/>
      <c r="AG46" s="93"/>
      <c r="AH46" s="93"/>
      <c r="AI46" s="93"/>
      <c r="AJ46" s="93"/>
      <c r="AK46" s="93" t="s">
        <v>30</v>
      </c>
      <c r="AL46" s="93"/>
      <c r="AM46" s="93"/>
      <c r="AN46" s="93"/>
      <c r="AO46" s="93"/>
      <c r="AP46" s="93"/>
      <c r="AQ46" s="93"/>
      <c r="AR46" s="93"/>
      <c r="AS46" s="93" t="s">
        <v>27</v>
      </c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93"/>
      <c r="B47" s="93"/>
      <c r="C47" s="93"/>
      <c r="D47" s="122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93">
        <v>1</v>
      </c>
      <c r="B48" s="93"/>
      <c r="C48" s="93"/>
      <c r="D48" s="101">
        <v>2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93">
        <v>3</v>
      </c>
      <c r="AD48" s="93"/>
      <c r="AE48" s="93"/>
      <c r="AF48" s="93"/>
      <c r="AG48" s="93"/>
      <c r="AH48" s="93"/>
      <c r="AI48" s="93"/>
      <c r="AJ48" s="93"/>
      <c r="AK48" s="93">
        <v>4</v>
      </c>
      <c r="AL48" s="93"/>
      <c r="AM48" s="93"/>
      <c r="AN48" s="93"/>
      <c r="AO48" s="93"/>
      <c r="AP48" s="93"/>
      <c r="AQ48" s="93"/>
      <c r="AR48" s="93"/>
      <c r="AS48" s="93">
        <v>5</v>
      </c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10" t="s">
        <v>6</v>
      </c>
      <c r="B49" s="110"/>
      <c r="C49" s="110"/>
      <c r="D49" s="104" t="s">
        <v>7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218" t="s">
        <v>8</v>
      </c>
      <c r="AD49" s="218"/>
      <c r="AE49" s="218"/>
      <c r="AF49" s="218"/>
      <c r="AG49" s="218"/>
      <c r="AH49" s="218"/>
      <c r="AI49" s="218"/>
      <c r="AJ49" s="218"/>
      <c r="AK49" s="218" t="s">
        <v>9</v>
      </c>
      <c r="AL49" s="218"/>
      <c r="AM49" s="218"/>
      <c r="AN49" s="218"/>
      <c r="AO49" s="218"/>
      <c r="AP49" s="218"/>
      <c r="AQ49" s="218"/>
      <c r="AR49" s="218"/>
      <c r="AS49" s="211" t="s">
        <v>10</v>
      </c>
      <c r="AT49" s="218"/>
      <c r="AU49" s="218"/>
      <c r="AV49" s="218"/>
      <c r="AW49" s="218"/>
      <c r="AX49" s="218"/>
      <c r="AY49" s="218"/>
      <c r="AZ49" s="218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10">
        <v>1</v>
      </c>
      <c r="B50" s="110"/>
      <c r="C50" s="110"/>
      <c r="D50" s="111" t="s">
        <v>256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212">
        <v>216000</v>
      </c>
      <c r="AD50" s="212"/>
      <c r="AE50" s="212"/>
      <c r="AF50" s="212"/>
      <c r="AG50" s="212"/>
      <c r="AH50" s="212"/>
      <c r="AI50" s="212"/>
      <c r="AJ50" s="212"/>
      <c r="AK50" s="212">
        <v>0</v>
      </c>
      <c r="AL50" s="212"/>
      <c r="AM50" s="212"/>
      <c r="AN50" s="212"/>
      <c r="AO50" s="212"/>
      <c r="AP50" s="212"/>
      <c r="AQ50" s="212"/>
      <c r="AR50" s="212"/>
      <c r="AS50" s="212">
        <f>AC50+AK50</f>
        <v>216000</v>
      </c>
      <c r="AT50" s="212"/>
      <c r="AU50" s="212"/>
      <c r="AV50" s="212"/>
      <c r="AW50" s="212"/>
      <c r="AX50" s="212"/>
      <c r="AY50" s="212"/>
      <c r="AZ50" s="212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10">
        <v>2</v>
      </c>
      <c r="B51" s="110"/>
      <c r="C51" s="110"/>
      <c r="D51" s="111" t="s">
        <v>257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3"/>
      <c r="AC51" s="212">
        <v>126544</v>
      </c>
      <c r="AD51" s="212"/>
      <c r="AE51" s="212"/>
      <c r="AF51" s="212"/>
      <c r="AG51" s="212"/>
      <c r="AH51" s="212"/>
      <c r="AI51" s="212"/>
      <c r="AJ51" s="212"/>
      <c r="AK51" s="212">
        <v>0</v>
      </c>
      <c r="AL51" s="212"/>
      <c r="AM51" s="212"/>
      <c r="AN51" s="212"/>
      <c r="AO51" s="212"/>
      <c r="AP51" s="212"/>
      <c r="AQ51" s="212"/>
      <c r="AR51" s="212"/>
      <c r="AS51" s="212">
        <f>AC51+AK51</f>
        <v>126544</v>
      </c>
      <c r="AT51" s="212"/>
      <c r="AU51" s="212"/>
      <c r="AV51" s="212"/>
      <c r="AW51" s="212"/>
      <c r="AX51" s="212"/>
      <c r="AY51" s="212"/>
      <c r="AZ51" s="212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3"/>
      <c r="B52" s="213"/>
      <c r="C52" s="213"/>
      <c r="D52" s="224" t="s">
        <v>64</v>
      </c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6"/>
      <c r="AC52" s="207">
        <v>342544</v>
      </c>
      <c r="AD52" s="207"/>
      <c r="AE52" s="207"/>
      <c r="AF52" s="207"/>
      <c r="AG52" s="207"/>
      <c r="AH52" s="207"/>
      <c r="AI52" s="207"/>
      <c r="AJ52" s="207"/>
      <c r="AK52" s="207">
        <v>0</v>
      </c>
      <c r="AL52" s="207"/>
      <c r="AM52" s="207"/>
      <c r="AN52" s="207"/>
      <c r="AO52" s="207"/>
      <c r="AP52" s="207"/>
      <c r="AQ52" s="207"/>
      <c r="AR52" s="207"/>
      <c r="AS52" s="207">
        <f>AC52+AK52</f>
        <v>342544</v>
      </c>
      <c r="AT52" s="207"/>
      <c r="AU52" s="207"/>
      <c r="AV52" s="207"/>
      <c r="AW52" s="207"/>
      <c r="AX52" s="207"/>
      <c r="AY52" s="207"/>
      <c r="AZ52" s="207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71" t="s">
        <v>42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</row>
    <row r="55" spans="1:79" ht="15" customHeight="1">
      <c r="A55" s="118" t="s">
        <v>86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93" t="s">
        <v>28</v>
      </c>
      <c r="B56" s="93"/>
      <c r="C56" s="93"/>
      <c r="D56" s="119" t="s">
        <v>34</v>
      </c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1"/>
      <c r="AB56" s="93" t="s">
        <v>29</v>
      </c>
      <c r="AC56" s="93"/>
      <c r="AD56" s="93"/>
      <c r="AE56" s="93"/>
      <c r="AF56" s="93"/>
      <c r="AG56" s="93"/>
      <c r="AH56" s="93"/>
      <c r="AI56" s="93"/>
      <c r="AJ56" s="93" t="s">
        <v>30</v>
      </c>
      <c r="AK56" s="93"/>
      <c r="AL56" s="93"/>
      <c r="AM56" s="93"/>
      <c r="AN56" s="93"/>
      <c r="AO56" s="93"/>
      <c r="AP56" s="93"/>
      <c r="AQ56" s="93"/>
      <c r="AR56" s="93" t="s">
        <v>27</v>
      </c>
      <c r="AS56" s="93"/>
      <c r="AT56" s="93"/>
      <c r="AU56" s="93"/>
      <c r="AV56" s="93"/>
      <c r="AW56" s="93"/>
      <c r="AX56" s="93"/>
      <c r="AY56" s="93"/>
    </row>
    <row r="57" spans="1:79" ht="29.1" customHeight="1">
      <c r="A57" s="93"/>
      <c r="B57" s="93"/>
      <c r="C57" s="93"/>
      <c r="D57" s="122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</row>
    <row r="58" spans="1:79" ht="15.75" customHeight="1">
      <c r="A58" s="93">
        <v>1</v>
      </c>
      <c r="B58" s="93"/>
      <c r="C58" s="93"/>
      <c r="D58" s="101">
        <v>2</v>
      </c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3"/>
      <c r="AB58" s="93">
        <v>3</v>
      </c>
      <c r="AC58" s="93"/>
      <c r="AD58" s="93"/>
      <c r="AE58" s="93"/>
      <c r="AF58" s="93"/>
      <c r="AG58" s="93"/>
      <c r="AH58" s="93"/>
      <c r="AI58" s="93"/>
      <c r="AJ58" s="93">
        <v>4</v>
      </c>
      <c r="AK58" s="93"/>
      <c r="AL58" s="93"/>
      <c r="AM58" s="93"/>
      <c r="AN58" s="93"/>
      <c r="AO58" s="93"/>
      <c r="AP58" s="93"/>
      <c r="AQ58" s="93"/>
      <c r="AR58" s="93">
        <v>5</v>
      </c>
      <c r="AS58" s="93"/>
      <c r="AT58" s="93"/>
      <c r="AU58" s="93"/>
      <c r="AV58" s="93"/>
      <c r="AW58" s="93"/>
      <c r="AX58" s="93"/>
      <c r="AY58" s="93"/>
    </row>
    <row r="59" spans="1:79" ht="12.75" hidden="1" customHeight="1">
      <c r="A59" s="110" t="s">
        <v>6</v>
      </c>
      <c r="B59" s="110"/>
      <c r="C59" s="110"/>
      <c r="D59" s="107" t="s">
        <v>7</v>
      </c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9"/>
      <c r="AB59" s="218" t="s">
        <v>8</v>
      </c>
      <c r="AC59" s="218"/>
      <c r="AD59" s="218"/>
      <c r="AE59" s="218"/>
      <c r="AF59" s="218"/>
      <c r="AG59" s="218"/>
      <c r="AH59" s="218"/>
      <c r="AI59" s="218"/>
      <c r="AJ59" s="218" t="s">
        <v>9</v>
      </c>
      <c r="AK59" s="218"/>
      <c r="AL59" s="218"/>
      <c r="AM59" s="218"/>
      <c r="AN59" s="218"/>
      <c r="AO59" s="218"/>
      <c r="AP59" s="218"/>
      <c r="AQ59" s="218"/>
      <c r="AR59" s="218" t="s">
        <v>10</v>
      </c>
      <c r="AS59" s="218"/>
      <c r="AT59" s="218"/>
      <c r="AU59" s="218"/>
      <c r="AV59" s="218"/>
      <c r="AW59" s="218"/>
      <c r="AX59" s="218"/>
      <c r="AY59" s="218"/>
      <c r="CA59" s="1" t="s">
        <v>15</v>
      </c>
    </row>
    <row r="60" spans="1:79" ht="12.75" customHeight="1">
      <c r="A60" s="110">
        <v>1</v>
      </c>
      <c r="B60" s="110"/>
      <c r="C60" s="110"/>
      <c r="D60" s="111" t="s">
        <v>93</v>
      </c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3"/>
      <c r="AB60" s="212">
        <v>342544</v>
      </c>
      <c r="AC60" s="212"/>
      <c r="AD60" s="212"/>
      <c r="AE60" s="212"/>
      <c r="AF60" s="212"/>
      <c r="AG60" s="212"/>
      <c r="AH60" s="212"/>
      <c r="AI60" s="212"/>
      <c r="AJ60" s="212">
        <v>0</v>
      </c>
      <c r="AK60" s="212"/>
      <c r="AL60" s="212"/>
      <c r="AM60" s="212"/>
      <c r="AN60" s="212"/>
      <c r="AO60" s="212"/>
      <c r="AP60" s="212"/>
      <c r="AQ60" s="212"/>
      <c r="AR60" s="212">
        <f>AB60+AJ60</f>
        <v>342544</v>
      </c>
      <c r="AS60" s="212"/>
      <c r="AT60" s="212"/>
      <c r="AU60" s="212"/>
      <c r="AV60" s="212"/>
      <c r="AW60" s="212"/>
      <c r="AX60" s="212"/>
      <c r="AY60" s="212"/>
      <c r="CA60" s="1" t="s">
        <v>16</v>
      </c>
    </row>
    <row r="61" spans="1:79" s="4" customFormat="1" ht="12.75" customHeight="1">
      <c r="A61" s="213"/>
      <c r="B61" s="213"/>
      <c r="C61" s="213"/>
      <c r="D61" s="224" t="s">
        <v>27</v>
      </c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6"/>
      <c r="AB61" s="207">
        <v>342544</v>
      </c>
      <c r="AC61" s="207"/>
      <c r="AD61" s="207"/>
      <c r="AE61" s="207"/>
      <c r="AF61" s="207"/>
      <c r="AG61" s="207"/>
      <c r="AH61" s="207"/>
      <c r="AI61" s="207"/>
      <c r="AJ61" s="207">
        <v>0</v>
      </c>
      <c r="AK61" s="207"/>
      <c r="AL61" s="207"/>
      <c r="AM61" s="207"/>
      <c r="AN61" s="207"/>
      <c r="AO61" s="207"/>
      <c r="AP61" s="207"/>
      <c r="AQ61" s="207"/>
      <c r="AR61" s="207">
        <f>AB61+AJ61</f>
        <v>342544</v>
      </c>
      <c r="AS61" s="207"/>
      <c r="AT61" s="207"/>
      <c r="AU61" s="207"/>
      <c r="AV61" s="207"/>
      <c r="AW61" s="207"/>
      <c r="AX61" s="207"/>
      <c r="AY61" s="207"/>
    </row>
    <row r="63" spans="1:79" ht="15.75" customHeight="1">
      <c r="A63" s="90" t="s">
        <v>43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</row>
    <row r="64" spans="1:79" ht="30" customHeight="1">
      <c r="A64" s="93" t="s">
        <v>28</v>
      </c>
      <c r="B64" s="93"/>
      <c r="C64" s="93"/>
      <c r="D64" s="93"/>
      <c r="E64" s="93"/>
      <c r="F64" s="93"/>
      <c r="G64" s="101" t="s">
        <v>44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93" t="s">
        <v>2</v>
      </c>
      <c r="AA64" s="93"/>
      <c r="AB64" s="93"/>
      <c r="AC64" s="93"/>
      <c r="AD64" s="93"/>
      <c r="AE64" s="93" t="s">
        <v>1</v>
      </c>
      <c r="AF64" s="93"/>
      <c r="AG64" s="93"/>
      <c r="AH64" s="93"/>
      <c r="AI64" s="93"/>
      <c r="AJ64" s="93"/>
      <c r="AK64" s="93"/>
      <c r="AL64" s="93"/>
      <c r="AM64" s="93"/>
      <c r="AN64" s="93"/>
      <c r="AO64" s="101" t="s">
        <v>29</v>
      </c>
      <c r="AP64" s="102"/>
      <c r="AQ64" s="102"/>
      <c r="AR64" s="102"/>
      <c r="AS64" s="102"/>
      <c r="AT64" s="102"/>
      <c r="AU64" s="102"/>
      <c r="AV64" s="103"/>
      <c r="AW64" s="101" t="s">
        <v>30</v>
      </c>
      <c r="AX64" s="102"/>
      <c r="AY64" s="102"/>
      <c r="AZ64" s="102"/>
      <c r="BA64" s="102"/>
      <c r="BB64" s="102"/>
      <c r="BC64" s="102"/>
      <c r="BD64" s="103"/>
      <c r="BE64" s="101" t="s">
        <v>27</v>
      </c>
      <c r="BF64" s="102"/>
      <c r="BG64" s="102"/>
      <c r="BH64" s="102"/>
      <c r="BI64" s="102"/>
      <c r="BJ64" s="102"/>
      <c r="BK64" s="102"/>
      <c r="BL64" s="103"/>
    </row>
    <row r="65" spans="1:79" ht="15.75" customHeight="1">
      <c r="A65" s="93">
        <v>1</v>
      </c>
      <c r="B65" s="93"/>
      <c r="C65" s="93"/>
      <c r="D65" s="93"/>
      <c r="E65" s="93"/>
      <c r="F65" s="93"/>
      <c r="G65" s="101">
        <v>2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93">
        <v>3</v>
      </c>
      <c r="AA65" s="93"/>
      <c r="AB65" s="93"/>
      <c r="AC65" s="93"/>
      <c r="AD65" s="93"/>
      <c r="AE65" s="93">
        <v>4</v>
      </c>
      <c r="AF65" s="93"/>
      <c r="AG65" s="93"/>
      <c r="AH65" s="93"/>
      <c r="AI65" s="93"/>
      <c r="AJ65" s="93"/>
      <c r="AK65" s="93"/>
      <c r="AL65" s="93"/>
      <c r="AM65" s="93"/>
      <c r="AN65" s="93"/>
      <c r="AO65" s="93">
        <v>5</v>
      </c>
      <c r="AP65" s="93"/>
      <c r="AQ65" s="93"/>
      <c r="AR65" s="93"/>
      <c r="AS65" s="93"/>
      <c r="AT65" s="93"/>
      <c r="AU65" s="93"/>
      <c r="AV65" s="93"/>
      <c r="AW65" s="93">
        <v>6</v>
      </c>
      <c r="AX65" s="93"/>
      <c r="AY65" s="93"/>
      <c r="AZ65" s="93"/>
      <c r="BA65" s="93"/>
      <c r="BB65" s="93"/>
      <c r="BC65" s="93"/>
      <c r="BD65" s="93"/>
      <c r="BE65" s="93">
        <v>7</v>
      </c>
      <c r="BF65" s="93"/>
      <c r="BG65" s="93"/>
      <c r="BH65" s="93"/>
      <c r="BI65" s="93"/>
      <c r="BJ65" s="93"/>
      <c r="BK65" s="93"/>
      <c r="BL65" s="93"/>
    </row>
    <row r="66" spans="1:79" ht="12.75" hidden="1" customHeight="1">
      <c r="A66" s="110" t="s">
        <v>33</v>
      </c>
      <c r="B66" s="110"/>
      <c r="C66" s="110"/>
      <c r="D66" s="110"/>
      <c r="E66" s="110"/>
      <c r="F66" s="110"/>
      <c r="G66" s="107" t="s">
        <v>7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110" t="s">
        <v>19</v>
      </c>
      <c r="AA66" s="110"/>
      <c r="AB66" s="110"/>
      <c r="AC66" s="110"/>
      <c r="AD66" s="110"/>
      <c r="AE66" s="223" t="s">
        <v>32</v>
      </c>
      <c r="AF66" s="223"/>
      <c r="AG66" s="223"/>
      <c r="AH66" s="223"/>
      <c r="AI66" s="223"/>
      <c r="AJ66" s="223"/>
      <c r="AK66" s="223"/>
      <c r="AL66" s="223"/>
      <c r="AM66" s="223"/>
      <c r="AN66" s="107"/>
      <c r="AO66" s="218" t="s">
        <v>8</v>
      </c>
      <c r="AP66" s="218"/>
      <c r="AQ66" s="218"/>
      <c r="AR66" s="218"/>
      <c r="AS66" s="218"/>
      <c r="AT66" s="218"/>
      <c r="AU66" s="218"/>
      <c r="AV66" s="218"/>
      <c r="AW66" s="218" t="s">
        <v>31</v>
      </c>
      <c r="AX66" s="218"/>
      <c r="AY66" s="218"/>
      <c r="AZ66" s="218"/>
      <c r="BA66" s="218"/>
      <c r="BB66" s="218"/>
      <c r="BC66" s="218"/>
      <c r="BD66" s="218"/>
      <c r="BE66" s="218" t="s">
        <v>66</v>
      </c>
      <c r="BF66" s="218"/>
      <c r="BG66" s="218"/>
      <c r="BH66" s="218"/>
      <c r="BI66" s="218"/>
      <c r="BJ66" s="218"/>
      <c r="BK66" s="218"/>
      <c r="BL66" s="218"/>
      <c r="CA66" s="1" t="s">
        <v>17</v>
      </c>
    </row>
    <row r="67" spans="1:79" s="4" customFormat="1" ht="12.75" customHeight="1">
      <c r="A67" s="213">
        <v>0</v>
      </c>
      <c r="B67" s="213"/>
      <c r="C67" s="213"/>
      <c r="D67" s="213"/>
      <c r="E67" s="213"/>
      <c r="F67" s="213"/>
      <c r="G67" s="219" t="s">
        <v>65</v>
      </c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1"/>
      <c r="Z67" s="217"/>
      <c r="AA67" s="217"/>
      <c r="AB67" s="217"/>
      <c r="AC67" s="217"/>
      <c r="AD67" s="217"/>
      <c r="AE67" s="222"/>
      <c r="AF67" s="222"/>
      <c r="AG67" s="222"/>
      <c r="AH67" s="222"/>
      <c r="AI67" s="222"/>
      <c r="AJ67" s="222"/>
      <c r="AK67" s="222"/>
      <c r="AL67" s="222"/>
      <c r="AM67" s="222"/>
      <c r="AN67" s="146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  <c r="CA67" s="4" t="s">
        <v>18</v>
      </c>
    </row>
    <row r="68" spans="1:79" ht="38.25" customHeight="1">
      <c r="A68" s="110">
        <v>1</v>
      </c>
      <c r="B68" s="110"/>
      <c r="C68" s="110"/>
      <c r="D68" s="110"/>
      <c r="E68" s="110"/>
      <c r="F68" s="110"/>
      <c r="G68" s="208" t="s">
        <v>258</v>
      </c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10"/>
      <c r="Z68" s="211" t="s">
        <v>68</v>
      </c>
      <c r="AA68" s="211"/>
      <c r="AB68" s="211"/>
      <c r="AC68" s="211"/>
      <c r="AD68" s="211"/>
      <c r="AE68" s="208" t="s">
        <v>259</v>
      </c>
      <c r="AF68" s="209"/>
      <c r="AG68" s="209"/>
      <c r="AH68" s="209"/>
      <c r="AI68" s="209"/>
      <c r="AJ68" s="209"/>
      <c r="AK68" s="209"/>
      <c r="AL68" s="209"/>
      <c r="AM68" s="209"/>
      <c r="AN68" s="210"/>
      <c r="AO68" s="212">
        <v>216000</v>
      </c>
      <c r="AP68" s="212"/>
      <c r="AQ68" s="212"/>
      <c r="AR68" s="212"/>
      <c r="AS68" s="212"/>
      <c r="AT68" s="212"/>
      <c r="AU68" s="212"/>
      <c r="AV68" s="212"/>
      <c r="AW68" s="212">
        <v>0</v>
      </c>
      <c r="AX68" s="212"/>
      <c r="AY68" s="212"/>
      <c r="AZ68" s="212"/>
      <c r="BA68" s="212"/>
      <c r="BB68" s="212"/>
      <c r="BC68" s="212"/>
      <c r="BD68" s="212"/>
      <c r="BE68" s="212">
        <v>216000</v>
      </c>
      <c r="BF68" s="212"/>
      <c r="BG68" s="212"/>
      <c r="BH68" s="212"/>
      <c r="BI68" s="212"/>
      <c r="BJ68" s="212"/>
      <c r="BK68" s="212"/>
      <c r="BL68" s="212"/>
    </row>
    <row r="69" spans="1:79" ht="38.25" customHeight="1">
      <c r="A69" s="110">
        <v>2</v>
      </c>
      <c r="B69" s="110"/>
      <c r="C69" s="110"/>
      <c r="D69" s="110"/>
      <c r="E69" s="110"/>
      <c r="F69" s="110"/>
      <c r="G69" s="208" t="s">
        <v>260</v>
      </c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10"/>
      <c r="Z69" s="211" t="s">
        <v>68</v>
      </c>
      <c r="AA69" s="211"/>
      <c r="AB69" s="211"/>
      <c r="AC69" s="211"/>
      <c r="AD69" s="211"/>
      <c r="AE69" s="208" t="s">
        <v>259</v>
      </c>
      <c r="AF69" s="209"/>
      <c r="AG69" s="209"/>
      <c r="AH69" s="209"/>
      <c r="AI69" s="209"/>
      <c r="AJ69" s="209"/>
      <c r="AK69" s="209"/>
      <c r="AL69" s="209"/>
      <c r="AM69" s="209"/>
      <c r="AN69" s="210"/>
      <c r="AO69" s="212">
        <v>124224</v>
      </c>
      <c r="AP69" s="212"/>
      <c r="AQ69" s="212"/>
      <c r="AR69" s="212"/>
      <c r="AS69" s="212"/>
      <c r="AT69" s="212"/>
      <c r="AU69" s="212"/>
      <c r="AV69" s="212"/>
      <c r="AW69" s="212">
        <v>0</v>
      </c>
      <c r="AX69" s="212"/>
      <c r="AY69" s="212"/>
      <c r="AZ69" s="212"/>
      <c r="BA69" s="212"/>
      <c r="BB69" s="212"/>
      <c r="BC69" s="212"/>
      <c r="BD69" s="212"/>
      <c r="BE69" s="212">
        <v>124224</v>
      </c>
      <c r="BF69" s="212"/>
      <c r="BG69" s="212"/>
      <c r="BH69" s="212"/>
      <c r="BI69" s="212"/>
      <c r="BJ69" s="212"/>
      <c r="BK69" s="212"/>
      <c r="BL69" s="212"/>
    </row>
    <row r="70" spans="1:79" ht="38.25" customHeight="1">
      <c r="A70" s="110">
        <v>3</v>
      </c>
      <c r="B70" s="110"/>
      <c r="C70" s="110"/>
      <c r="D70" s="110"/>
      <c r="E70" s="110"/>
      <c r="F70" s="110"/>
      <c r="G70" s="208" t="s">
        <v>261</v>
      </c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10"/>
      <c r="Z70" s="211" t="s">
        <v>68</v>
      </c>
      <c r="AA70" s="211"/>
      <c r="AB70" s="211"/>
      <c r="AC70" s="211"/>
      <c r="AD70" s="211"/>
      <c r="AE70" s="208" t="s">
        <v>259</v>
      </c>
      <c r="AF70" s="209"/>
      <c r="AG70" s="209"/>
      <c r="AH70" s="209"/>
      <c r="AI70" s="209"/>
      <c r="AJ70" s="209"/>
      <c r="AK70" s="209"/>
      <c r="AL70" s="209"/>
      <c r="AM70" s="209"/>
      <c r="AN70" s="210"/>
      <c r="AO70" s="212">
        <v>2320</v>
      </c>
      <c r="AP70" s="212"/>
      <c r="AQ70" s="212"/>
      <c r="AR70" s="212"/>
      <c r="AS70" s="212"/>
      <c r="AT70" s="212"/>
      <c r="AU70" s="212"/>
      <c r="AV70" s="212"/>
      <c r="AW70" s="212">
        <v>0</v>
      </c>
      <c r="AX70" s="212"/>
      <c r="AY70" s="212"/>
      <c r="AZ70" s="212"/>
      <c r="BA70" s="212"/>
      <c r="BB70" s="212"/>
      <c r="BC70" s="212"/>
      <c r="BD70" s="212"/>
      <c r="BE70" s="212">
        <v>2320</v>
      </c>
      <c r="BF70" s="212"/>
      <c r="BG70" s="212"/>
      <c r="BH70" s="212"/>
      <c r="BI70" s="212"/>
      <c r="BJ70" s="212"/>
      <c r="BK70" s="212"/>
      <c r="BL70" s="212"/>
    </row>
    <row r="71" spans="1:79" s="4" customFormat="1" ht="12.75" customHeight="1">
      <c r="A71" s="213">
        <v>0</v>
      </c>
      <c r="B71" s="213"/>
      <c r="C71" s="213"/>
      <c r="D71" s="213"/>
      <c r="E71" s="213"/>
      <c r="F71" s="213"/>
      <c r="G71" s="214" t="s">
        <v>69</v>
      </c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6"/>
      <c r="Z71" s="217"/>
      <c r="AA71" s="217"/>
      <c r="AB71" s="217"/>
      <c r="AC71" s="217"/>
      <c r="AD71" s="217"/>
      <c r="AE71" s="214"/>
      <c r="AF71" s="215"/>
      <c r="AG71" s="215"/>
      <c r="AH71" s="215"/>
      <c r="AI71" s="215"/>
      <c r="AJ71" s="215"/>
      <c r="AK71" s="215"/>
      <c r="AL71" s="215"/>
      <c r="AM71" s="215"/>
      <c r="AN71" s="216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</row>
    <row r="72" spans="1:79" ht="38.25" customHeight="1">
      <c r="A72" s="110">
        <v>1</v>
      </c>
      <c r="B72" s="110"/>
      <c r="C72" s="110"/>
      <c r="D72" s="110"/>
      <c r="E72" s="110"/>
      <c r="F72" s="110"/>
      <c r="G72" s="208" t="s">
        <v>262</v>
      </c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10"/>
      <c r="Z72" s="211" t="s">
        <v>67</v>
      </c>
      <c r="AA72" s="211"/>
      <c r="AB72" s="211"/>
      <c r="AC72" s="211"/>
      <c r="AD72" s="211"/>
      <c r="AE72" s="208" t="s">
        <v>263</v>
      </c>
      <c r="AF72" s="209"/>
      <c r="AG72" s="209"/>
      <c r="AH72" s="209"/>
      <c r="AI72" s="209"/>
      <c r="AJ72" s="209"/>
      <c r="AK72" s="209"/>
      <c r="AL72" s="209"/>
      <c r="AM72" s="209"/>
      <c r="AN72" s="210"/>
      <c r="AO72" s="212">
        <v>120</v>
      </c>
      <c r="AP72" s="212"/>
      <c r="AQ72" s="212"/>
      <c r="AR72" s="212"/>
      <c r="AS72" s="212"/>
      <c r="AT72" s="212"/>
      <c r="AU72" s="212"/>
      <c r="AV72" s="212"/>
      <c r="AW72" s="212">
        <v>0</v>
      </c>
      <c r="AX72" s="212"/>
      <c r="AY72" s="212"/>
      <c r="AZ72" s="212"/>
      <c r="BA72" s="212"/>
      <c r="BB72" s="212"/>
      <c r="BC72" s="212"/>
      <c r="BD72" s="212"/>
      <c r="BE72" s="212">
        <v>120</v>
      </c>
      <c r="BF72" s="212"/>
      <c r="BG72" s="212"/>
      <c r="BH72" s="212"/>
      <c r="BI72" s="212"/>
      <c r="BJ72" s="212"/>
      <c r="BK72" s="212"/>
      <c r="BL72" s="212"/>
    </row>
    <row r="73" spans="1:79" ht="25.5" customHeight="1">
      <c r="A73" s="110">
        <v>2</v>
      </c>
      <c r="B73" s="110"/>
      <c r="C73" s="110"/>
      <c r="D73" s="110"/>
      <c r="E73" s="110"/>
      <c r="F73" s="110"/>
      <c r="G73" s="208" t="s">
        <v>264</v>
      </c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10"/>
      <c r="Z73" s="211" t="s">
        <v>175</v>
      </c>
      <c r="AA73" s="211"/>
      <c r="AB73" s="211"/>
      <c r="AC73" s="211"/>
      <c r="AD73" s="211"/>
      <c r="AE73" s="208" t="s">
        <v>265</v>
      </c>
      <c r="AF73" s="209"/>
      <c r="AG73" s="209"/>
      <c r="AH73" s="209"/>
      <c r="AI73" s="209"/>
      <c r="AJ73" s="209"/>
      <c r="AK73" s="209"/>
      <c r="AL73" s="209"/>
      <c r="AM73" s="209"/>
      <c r="AN73" s="210"/>
      <c r="AO73" s="212">
        <v>10</v>
      </c>
      <c r="AP73" s="212"/>
      <c r="AQ73" s="212"/>
      <c r="AR73" s="212"/>
      <c r="AS73" s="212"/>
      <c r="AT73" s="212"/>
      <c r="AU73" s="212"/>
      <c r="AV73" s="212"/>
      <c r="AW73" s="212">
        <v>0</v>
      </c>
      <c r="AX73" s="212"/>
      <c r="AY73" s="212"/>
      <c r="AZ73" s="212"/>
      <c r="BA73" s="212"/>
      <c r="BB73" s="212"/>
      <c r="BC73" s="212"/>
      <c r="BD73" s="212"/>
      <c r="BE73" s="212">
        <v>10</v>
      </c>
      <c r="BF73" s="212"/>
      <c r="BG73" s="212"/>
      <c r="BH73" s="212"/>
      <c r="BI73" s="212"/>
      <c r="BJ73" s="212"/>
      <c r="BK73" s="212"/>
      <c r="BL73" s="212"/>
    </row>
    <row r="74" spans="1:79" ht="38.25" customHeight="1">
      <c r="A74" s="110">
        <v>3</v>
      </c>
      <c r="B74" s="110"/>
      <c r="C74" s="110"/>
      <c r="D74" s="110"/>
      <c r="E74" s="110"/>
      <c r="F74" s="110"/>
      <c r="G74" s="208" t="s">
        <v>266</v>
      </c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10"/>
      <c r="Z74" s="211" t="s">
        <v>67</v>
      </c>
      <c r="AA74" s="211"/>
      <c r="AB74" s="211"/>
      <c r="AC74" s="211"/>
      <c r="AD74" s="211"/>
      <c r="AE74" s="208" t="s">
        <v>97</v>
      </c>
      <c r="AF74" s="209"/>
      <c r="AG74" s="209"/>
      <c r="AH74" s="209"/>
      <c r="AI74" s="209"/>
      <c r="AJ74" s="209"/>
      <c r="AK74" s="209"/>
      <c r="AL74" s="209"/>
      <c r="AM74" s="209"/>
      <c r="AN74" s="210"/>
      <c r="AO74" s="212">
        <v>30</v>
      </c>
      <c r="AP74" s="212"/>
      <c r="AQ74" s="212"/>
      <c r="AR74" s="212"/>
      <c r="AS74" s="212"/>
      <c r="AT74" s="212"/>
      <c r="AU74" s="212"/>
      <c r="AV74" s="212"/>
      <c r="AW74" s="212">
        <v>0</v>
      </c>
      <c r="AX74" s="212"/>
      <c r="AY74" s="212"/>
      <c r="AZ74" s="212"/>
      <c r="BA74" s="212"/>
      <c r="BB74" s="212"/>
      <c r="BC74" s="212"/>
      <c r="BD74" s="212"/>
      <c r="BE74" s="212">
        <v>30</v>
      </c>
      <c r="BF74" s="212"/>
      <c r="BG74" s="212"/>
      <c r="BH74" s="212"/>
      <c r="BI74" s="212"/>
      <c r="BJ74" s="212"/>
      <c r="BK74" s="212"/>
      <c r="BL74" s="212"/>
    </row>
    <row r="75" spans="1:79" s="4" customFormat="1" ht="12.75" customHeight="1">
      <c r="A75" s="213">
        <v>0</v>
      </c>
      <c r="B75" s="213"/>
      <c r="C75" s="213"/>
      <c r="D75" s="213"/>
      <c r="E75" s="213"/>
      <c r="F75" s="213"/>
      <c r="G75" s="214" t="s">
        <v>71</v>
      </c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6"/>
      <c r="Z75" s="217"/>
      <c r="AA75" s="217"/>
      <c r="AB75" s="217"/>
      <c r="AC75" s="217"/>
      <c r="AD75" s="217"/>
      <c r="AE75" s="214"/>
      <c r="AF75" s="215"/>
      <c r="AG75" s="215"/>
      <c r="AH75" s="215"/>
      <c r="AI75" s="215"/>
      <c r="AJ75" s="215"/>
      <c r="AK75" s="215"/>
      <c r="AL75" s="215"/>
      <c r="AM75" s="215"/>
      <c r="AN75" s="216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  <c r="BI75" s="207"/>
      <c r="BJ75" s="207"/>
      <c r="BK75" s="207"/>
      <c r="BL75" s="207"/>
    </row>
    <row r="76" spans="1:79" ht="63.75" customHeight="1">
      <c r="A76" s="110">
        <v>1</v>
      </c>
      <c r="B76" s="110"/>
      <c r="C76" s="110"/>
      <c r="D76" s="110"/>
      <c r="E76" s="110"/>
      <c r="F76" s="110"/>
      <c r="G76" s="208" t="s">
        <v>267</v>
      </c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10"/>
      <c r="Z76" s="211" t="s">
        <v>68</v>
      </c>
      <c r="AA76" s="211"/>
      <c r="AB76" s="211"/>
      <c r="AC76" s="211"/>
      <c r="AD76" s="211"/>
      <c r="AE76" s="208" t="s">
        <v>268</v>
      </c>
      <c r="AF76" s="209"/>
      <c r="AG76" s="209"/>
      <c r="AH76" s="209"/>
      <c r="AI76" s="209"/>
      <c r="AJ76" s="209"/>
      <c r="AK76" s="209"/>
      <c r="AL76" s="209"/>
      <c r="AM76" s="209"/>
      <c r="AN76" s="210"/>
      <c r="AO76" s="212">
        <v>1800</v>
      </c>
      <c r="AP76" s="212"/>
      <c r="AQ76" s="212"/>
      <c r="AR76" s="212"/>
      <c r="AS76" s="212"/>
      <c r="AT76" s="212"/>
      <c r="AU76" s="212"/>
      <c r="AV76" s="212"/>
      <c r="AW76" s="212">
        <v>0</v>
      </c>
      <c r="AX76" s="212"/>
      <c r="AY76" s="212"/>
      <c r="AZ76" s="212"/>
      <c r="BA76" s="212"/>
      <c r="BB76" s="212"/>
      <c r="BC76" s="212"/>
      <c r="BD76" s="212"/>
      <c r="BE76" s="212">
        <v>1800</v>
      </c>
      <c r="BF76" s="212"/>
      <c r="BG76" s="212"/>
      <c r="BH76" s="212"/>
      <c r="BI76" s="212"/>
      <c r="BJ76" s="212"/>
      <c r="BK76" s="212"/>
      <c r="BL76" s="212"/>
    </row>
    <row r="77" spans="1:79" ht="51" customHeight="1">
      <c r="A77" s="110">
        <v>2</v>
      </c>
      <c r="B77" s="110"/>
      <c r="C77" s="110"/>
      <c r="D77" s="110"/>
      <c r="E77" s="110"/>
      <c r="F77" s="110"/>
      <c r="G77" s="208" t="s">
        <v>269</v>
      </c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10"/>
      <c r="Z77" s="211" t="s">
        <v>68</v>
      </c>
      <c r="AA77" s="211"/>
      <c r="AB77" s="211"/>
      <c r="AC77" s="211"/>
      <c r="AD77" s="211"/>
      <c r="AE77" s="208" t="s">
        <v>270</v>
      </c>
      <c r="AF77" s="209"/>
      <c r="AG77" s="209"/>
      <c r="AH77" s="209"/>
      <c r="AI77" s="209"/>
      <c r="AJ77" s="209"/>
      <c r="AK77" s="209"/>
      <c r="AL77" s="209"/>
      <c r="AM77" s="209"/>
      <c r="AN77" s="210"/>
      <c r="AO77" s="212">
        <v>12422</v>
      </c>
      <c r="AP77" s="212"/>
      <c r="AQ77" s="212"/>
      <c r="AR77" s="212"/>
      <c r="AS77" s="212"/>
      <c r="AT77" s="212"/>
      <c r="AU77" s="212"/>
      <c r="AV77" s="212"/>
      <c r="AW77" s="212">
        <v>0</v>
      </c>
      <c r="AX77" s="212"/>
      <c r="AY77" s="212"/>
      <c r="AZ77" s="212"/>
      <c r="BA77" s="212"/>
      <c r="BB77" s="212"/>
      <c r="BC77" s="212"/>
      <c r="BD77" s="212"/>
      <c r="BE77" s="212">
        <v>12422</v>
      </c>
      <c r="BF77" s="212"/>
      <c r="BG77" s="212"/>
      <c r="BH77" s="212"/>
      <c r="BI77" s="212"/>
      <c r="BJ77" s="212"/>
      <c r="BK77" s="212"/>
      <c r="BL77" s="212"/>
    </row>
    <row r="78" spans="1:79" ht="51" customHeight="1">
      <c r="A78" s="110">
        <v>3</v>
      </c>
      <c r="B78" s="110"/>
      <c r="C78" s="110"/>
      <c r="D78" s="110"/>
      <c r="E78" s="110"/>
      <c r="F78" s="110"/>
      <c r="G78" s="208" t="s">
        <v>271</v>
      </c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10"/>
      <c r="Z78" s="211" t="s">
        <v>68</v>
      </c>
      <c r="AA78" s="211"/>
      <c r="AB78" s="211"/>
      <c r="AC78" s="211"/>
      <c r="AD78" s="211"/>
      <c r="AE78" s="208" t="s">
        <v>272</v>
      </c>
      <c r="AF78" s="209"/>
      <c r="AG78" s="209"/>
      <c r="AH78" s="209"/>
      <c r="AI78" s="209"/>
      <c r="AJ78" s="209"/>
      <c r="AK78" s="209"/>
      <c r="AL78" s="209"/>
      <c r="AM78" s="209"/>
      <c r="AN78" s="210"/>
      <c r="AO78" s="212">
        <v>77</v>
      </c>
      <c r="AP78" s="212"/>
      <c r="AQ78" s="212"/>
      <c r="AR78" s="212"/>
      <c r="AS78" s="212"/>
      <c r="AT78" s="212"/>
      <c r="AU78" s="212"/>
      <c r="AV78" s="212"/>
      <c r="AW78" s="212">
        <v>0</v>
      </c>
      <c r="AX78" s="212"/>
      <c r="AY78" s="212"/>
      <c r="AZ78" s="212"/>
      <c r="BA78" s="212"/>
      <c r="BB78" s="212"/>
      <c r="BC78" s="212"/>
      <c r="BD78" s="212"/>
      <c r="BE78" s="212">
        <v>77</v>
      </c>
      <c r="BF78" s="212"/>
      <c r="BG78" s="212"/>
      <c r="BH78" s="212"/>
      <c r="BI78" s="212"/>
      <c r="BJ78" s="212"/>
      <c r="BK78" s="212"/>
      <c r="BL78" s="212"/>
    </row>
    <row r="79" spans="1:79" s="4" customFormat="1" ht="12.75" customHeight="1">
      <c r="A79" s="213">
        <v>0</v>
      </c>
      <c r="B79" s="213"/>
      <c r="C79" s="213"/>
      <c r="D79" s="213"/>
      <c r="E79" s="213"/>
      <c r="F79" s="213"/>
      <c r="G79" s="214" t="s">
        <v>72</v>
      </c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6"/>
      <c r="Z79" s="217"/>
      <c r="AA79" s="217"/>
      <c r="AB79" s="217"/>
      <c r="AC79" s="217"/>
      <c r="AD79" s="217"/>
      <c r="AE79" s="214"/>
      <c r="AF79" s="215"/>
      <c r="AG79" s="215"/>
      <c r="AH79" s="215"/>
      <c r="AI79" s="215"/>
      <c r="AJ79" s="215"/>
      <c r="AK79" s="215"/>
      <c r="AL79" s="215"/>
      <c r="AM79" s="215"/>
      <c r="AN79" s="216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  <c r="BI79" s="207"/>
      <c r="BJ79" s="207"/>
      <c r="BK79" s="207"/>
      <c r="BL79" s="207"/>
    </row>
    <row r="80" spans="1:79" ht="89.25" customHeight="1">
      <c r="A80" s="110">
        <v>1</v>
      </c>
      <c r="B80" s="110"/>
      <c r="C80" s="110"/>
      <c r="D80" s="110"/>
      <c r="E80" s="110"/>
      <c r="F80" s="110"/>
      <c r="G80" s="208" t="s">
        <v>273</v>
      </c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10"/>
      <c r="Z80" s="211" t="s">
        <v>73</v>
      </c>
      <c r="AA80" s="211"/>
      <c r="AB80" s="211"/>
      <c r="AC80" s="211"/>
      <c r="AD80" s="211"/>
      <c r="AE80" s="208" t="s">
        <v>274</v>
      </c>
      <c r="AF80" s="209"/>
      <c r="AG80" s="209"/>
      <c r="AH80" s="209"/>
      <c r="AI80" s="209"/>
      <c r="AJ80" s="209"/>
      <c r="AK80" s="209"/>
      <c r="AL80" s="209"/>
      <c r="AM80" s="209"/>
      <c r="AN80" s="210"/>
      <c r="AO80" s="212">
        <v>100</v>
      </c>
      <c r="AP80" s="212"/>
      <c r="AQ80" s="212"/>
      <c r="AR80" s="212"/>
      <c r="AS80" s="212"/>
      <c r="AT80" s="212"/>
      <c r="AU80" s="212"/>
      <c r="AV80" s="212"/>
      <c r="AW80" s="212">
        <v>0</v>
      </c>
      <c r="AX80" s="212"/>
      <c r="AY80" s="212"/>
      <c r="AZ80" s="212"/>
      <c r="BA80" s="212"/>
      <c r="BB80" s="212"/>
      <c r="BC80" s="212"/>
      <c r="BD80" s="212"/>
      <c r="BE80" s="212">
        <v>100</v>
      </c>
      <c r="BF80" s="212"/>
      <c r="BG80" s="212"/>
      <c r="BH80" s="212"/>
      <c r="BI80" s="212"/>
      <c r="BJ80" s="212"/>
      <c r="BK80" s="212"/>
      <c r="BL80" s="212"/>
    </row>
    <row r="81" spans="1:64" ht="38.25" customHeight="1">
      <c r="A81" s="110">
        <v>2</v>
      </c>
      <c r="B81" s="110"/>
      <c r="C81" s="110"/>
      <c r="D81" s="110"/>
      <c r="E81" s="110"/>
      <c r="F81" s="110"/>
      <c r="G81" s="208" t="s">
        <v>275</v>
      </c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10"/>
      <c r="Z81" s="211" t="s">
        <v>73</v>
      </c>
      <c r="AA81" s="211"/>
      <c r="AB81" s="211"/>
      <c r="AC81" s="211"/>
      <c r="AD81" s="211"/>
      <c r="AE81" s="208" t="s">
        <v>276</v>
      </c>
      <c r="AF81" s="209"/>
      <c r="AG81" s="209"/>
      <c r="AH81" s="209"/>
      <c r="AI81" s="209"/>
      <c r="AJ81" s="209"/>
      <c r="AK81" s="209"/>
      <c r="AL81" s="209"/>
      <c r="AM81" s="209"/>
      <c r="AN81" s="210"/>
      <c r="AO81" s="212">
        <v>100</v>
      </c>
      <c r="AP81" s="212"/>
      <c r="AQ81" s="212"/>
      <c r="AR81" s="212"/>
      <c r="AS81" s="212"/>
      <c r="AT81" s="212"/>
      <c r="AU81" s="212"/>
      <c r="AV81" s="212"/>
      <c r="AW81" s="212">
        <v>0</v>
      </c>
      <c r="AX81" s="212"/>
      <c r="AY81" s="212"/>
      <c r="AZ81" s="212"/>
      <c r="BA81" s="212"/>
      <c r="BB81" s="212"/>
      <c r="BC81" s="212"/>
      <c r="BD81" s="212"/>
      <c r="BE81" s="212">
        <v>100</v>
      </c>
      <c r="BF81" s="212"/>
      <c r="BG81" s="212"/>
      <c r="BH81" s="212"/>
      <c r="BI81" s="212"/>
      <c r="BJ81" s="212"/>
      <c r="BK81" s="212"/>
      <c r="BL81" s="212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03" t="s">
        <v>80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5"/>
      <c r="X84" s="205"/>
      <c r="Y84" s="205"/>
      <c r="Z84" s="205"/>
      <c r="AA84" s="205"/>
      <c r="AB84" s="205"/>
      <c r="AC84" s="205"/>
      <c r="AD84" s="205"/>
      <c r="AE84" s="205"/>
      <c r="AF84" s="205"/>
      <c r="AG84" s="205"/>
      <c r="AH84" s="205"/>
      <c r="AI84" s="205"/>
      <c r="AJ84" s="205"/>
      <c r="AK84" s="205"/>
      <c r="AL84" s="205"/>
      <c r="AM84" s="205"/>
      <c r="AN84" s="57"/>
      <c r="AO84" s="206" t="s">
        <v>82</v>
      </c>
      <c r="AP84" s="202"/>
      <c r="AQ84" s="202"/>
      <c r="AR84" s="202"/>
      <c r="AS84" s="202"/>
      <c r="AT84" s="202"/>
      <c r="AU84" s="202"/>
      <c r="AV84" s="202"/>
      <c r="AW84" s="202"/>
      <c r="AX84" s="202"/>
      <c r="AY84" s="202"/>
      <c r="AZ84" s="202"/>
      <c r="BA84" s="202"/>
      <c r="BB84" s="202"/>
      <c r="BC84" s="202"/>
      <c r="BD84" s="202"/>
      <c r="BE84" s="202"/>
      <c r="BF84" s="202"/>
      <c r="BG84" s="202"/>
    </row>
    <row r="85" spans="1:64">
      <c r="W85" s="188" t="s">
        <v>5</v>
      </c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O85" s="188" t="s">
        <v>52</v>
      </c>
      <c r="AP85" s="188"/>
      <c r="AQ85" s="188"/>
      <c r="AR85" s="188"/>
      <c r="AS85" s="188"/>
      <c r="AT85" s="188"/>
      <c r="AU85" s="188"/>
      <c r="AV85" s="188"/>
      <c r="AW85" s="188"/>
      <c r="AX85" s="188"/>
      <c r="AY85" s="188"/>
      <c r="AZ85" s="188"/>
      <c r="BA85" s="188"/>
      <c r="BB85" s="188"/>
      <c r="BC85" s="188"/>
      <c r="BD85" s="188"/>
      <c r="BE85" s="188"/>
      <c r="BF85" s="188"/>
      <c r="BG85" s="188"/>
    </row>
    <row r="86" spans="1:64" ht="15.75" customHeight="1">
      <c r="A86" s="189" t="s">
        <v>3</v>
      </c>
      <c r="B86" s="189"/>
      <c r="C86" s="189"/>
      <c r="D86" s="189"/>
      <c r="E86" s="189"/>
      <c r="F86" s="189"/>
    </row>
    <row r="87" spans="1:64" ht="13.15" customHeight="1">
      <c r="A87" s="201" t="s">
        <v>79</v>
      </c>
      <c r="B87" s="202"/>
      <c r="C87" s="202"/>
      <c r="D87" s="202"/>
      <c r="E87" s="202"/>
      <c r="F87" s="202"/>
      <c r="G87" s="202"/>
      <c r="H87" s="202"/>
      <c r="I87" s="202"/>
      <c r="J87" s="202"/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2"/>
      <c r="AM87" s="202"/>
      <c r="AN87" s="202"/>
      <c r="AO87" s="202"/>
      <c r="AP87" s="202"/>
      <c r="AQ87" s="202"/>
      <c r="AR87" s="202"/>
      <c r="AS87" s="202"/>
    </row>
    <row r="88" spans="1:64">
      <c r="A88" s="192" t="s">
        <v>47</v>
      </c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03" t="s">
        <v>81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204"/>
      <c r="O90" s="204"/>
      <c r="P90" s="204"/>
      <c r="Q90" s="204"/>
      <c r="R90" s="204"/>
      <c r="S90" s="204"/>
      <c r="T90" s="204"/>
      <c r="U90" s="204"/>
      <c r="V90" s="204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205"/>
      <c r="AL90" s="205"/>
      <c r="AM90" s="205"/>
      <c r="AN90" s="57"/>
      <c r="AO90" s="206" t="s">
        <v>83</v>
      </c>
      <c r="AP90" s="202"/>
      <c r="AQ90" s="202"/>
      <c r="AR90" s="202"/>
      <c r="AS90" s="202"/>
      <c r="AT90" s="202"/>
      <c r="AU90" s="202"/>
      <c r="AV90" s="202"/>
      <c r="AW90" s="202"/>
      <c r="AX90" s="202"/>
      <c r="AY90" s="202"/>
      <c r="AZ90" s="202"/>
      <c r="BA90" s="202"/>
      <c r="BB90" s="202"/>
      <c r="BC90" s="202"/>
      <c r="BD90" s="202"/>
      <c r="BE90" s="202"/>
      <c r="BF90" s="202"/>
      <c r="BG90" s="202"/>
    </row>
    <row r="91" spans="1:64">
      <c r="W91" s="188" t="s">
        <v>5</v>
      </c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O91" s="188" t="s">
        <v>52</v>
      </c>
      <c r="AP91" s="188"/>
      <c r="AQ91" s="188"/>
      <c r="AR91" s="188"/>
      <c r="AS91" s="188"/>
      <c r="AT91" s="188"/>
      <c r="AU91" s="188"/>
      <c r="AV91" s="188"/>
      <c r="AW91" s="188"/>
      <c r="AX91" s="188"/>
      <c r="AY91" s="188"/>
      <c r="AZ91" s="188"/>
      <c r="BA91" s="188"/>
      <c r="BB91" s="188"/>
      <c r="BC91" s="188"/>
      <c r="BD91" s="188"/>
      <c r="BE91" s="188"/>
      <c r="BF91" s="188"/>
      <c r="BG91" s="188"/>
    </row>
    <row r="92" spans="1:64">
      <c r="A92" s="199">
        <v>44587</v>
      </c>
      <c r="B92" s="200"/>
      <c r="C92" s="200"/>
      <c r="D92" s="200"/>
      <c r="E92" s="200"/>
      <c r="F92" s="200"/>
      <c r="G92" s="200"/>
      <c r="H92" s="200"/>
    </row>
    <row r="93" spans="1:64">
      <c r="A93" s="188" t="s">
        <v>45</v>
      </c>
      <c r="B93" s="188"/>
      <c r="C93" s="188"/>
      <c r="D93" s="188"/>
      <c r="E93" s="188"/>
      <c r="F93" s="188"/>
      <c r="G93" s="188"/>
      <c r="H93" s="188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</mergeCells>
  <conditionalFormatting sqref="H67:L67 H71:L71 H75:L75 H79:L79 G67:G81">
    <cfRule type="cellIs" dxfId="10" priority="3" stopIfTrue="1" operator="equal">
      <formula>$G66</formula>
    </cfRule>
  </conditionalFormatting>
  <conditionalFormatting sqref="D50:D52 E52:I52">
    <cfRule type="cellIs" dxfId="9" priority="2" stopIfTrue="1" operator="equal">
      <formula>$D49</formula>
    </cfRule>
  </conditionalFormatting>
  <conditionalFormatting sqref="A67:F81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opLeftCell="A2" zoomScaleSheetLayoutView="100" workbookViewId="0">
      <selection activeCell="AB55" sqref="AB55:AI56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3.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5" customHeight="1">
      <c r="AO4" s="73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ht="12.75" customHeight="1">
      <c r="AN7" s="61"/>
      <c r="AO7" s="82" t="s">
        <v>327</v>
      </c>
      <c r="AP7" s="82"/>
      <c r="AQ7" s="82"/>
      <c r="AR7" s="82"/>
      <c r="AS7" s="82"/>
      <c r="AT7" s="82"/>
      <c r="AU7" s="82"/>
      <c r="AV7" s="62" t="s">
        <v>63</v>
      </c>
      <c r="AW7" s="82" t="s">
        <v>330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78" t="s">
        <v>233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234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235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236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5500000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v>5500000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157.5" customHeight="1">
      <c r="A26" s="275" t="s">
        <v>331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27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ht="12.75" customHeight="1">
      <c r="A32" s="110">
        <v>1</v>
      </c>
      <c r="B32" s="110"/>
      <c r="C32" s="110"/>
      <c r="D32" s="110"/>
      <c r="E32" s="110"/>
      <c r="F32" s="110"/>
      <c r="G32" s="111" t="s">
        <v>91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8" ht="18.75" customHeight="1">
      <c r="A35" s="114" t="s">
        <v>237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8" ht="27.75" customHeight="1">
      <c r="A38" s="93" t="s">
        <v>28</v>
      </c>
      <c r="B38" s="93"/>
      <c r="C38" s="93"/>
      <c r="D38" s="93"/>
      <c r="E38" s="93"/>
      <c r="F38" s="93"/>
      <c r="G38" s="101" t="s">
        <v>25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8" ht="15.75" hidden="1">
      <c r="A39" s="93">
        <v>1</v>
      </c>
      <c r="B39" s="93"/>
      <c r="C39" s="93"/>
      <c r="D39" s="93"/>
      <c r="E39" s="93"/>
      <c r="F39" s="93"/>
      <c r="G39" s="101">
        <v>2</v>
      </c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3"/>
    </row>
    <row r="40" spans="1:78" ht="10.5" hidden="1" customHeight="1">
      <c r="A40" s="93" t="s">
        <v>6</v>
      </c>
      <c r="B40" s="93"/>
      <c r="C40" s="93"/>
      <c r="D40" s="93"/>
      <c r="E40" s="93"/>
      <c r="F40" s="93"/>
      <c r="G40" s="164" t="s">
        <v>7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6"/>
      <c r="BZ40" s="1" t="s">
        <v>11</v>
      </c>
    </row>
    <row r="41" spans="1:78" ht="22.5" customHeight="1">
      <c r="A41" s="93">
        <v>1</v>
      </c>
      <c r="B41" s="93"/>
      <c r="C41" s="93"/>
      <c r="D41" s="93"/>
      <c r="E41" s="93"/>
      <c r="F41" s="93"/>
      <c r="G41" s="115" t="s">
        <v>238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93" t="s">
        <v>28</v>
      </c>
      <c r="B45" s="93"/>
      <c r="C45" s="93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3" t="s">
        <v>29</v>
      </c>
      <c r="AD45" s="93"/>
      <c r="AE45" s="93"/>
      <c r="AF45" s="93"/>
      <c r="AG45" s="93"/>
      <c r="AH45" s="93"/>
      <c r="AI45" s="93"/>
      <c r="AJ45" s="93"/>
      <c r="AK45" s="93" t="s">
        <v>30</v>
      </c>
      <c r="AL45" s="93"/>
      <c r="AM45" s="93"/>
      <c r="AN45" s="93"/>
      <c r="AO45" s="93"/>
      <c r="AP45" s="93"/>
      <c r="AQ45" s="93"/>
      <c r="AR45" s="93"/>
      <c r="AS45" s="93" t="s">
        <v>27</v>
      </c>
      <c r="AT45" s="93"/>
      <c r="AU45" s="93"/>
      <c r="AV45" s="93"/>
      <c r="AW45" s="93"/>
      <c r="AX45" s="93"/>
      <c r="AY45" s="93"/>
      <c r="AZ45" s="93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93"/>
      <c r="B46" s="93"/>
      <c r="C46" s="93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93">
        <v>1</v>
      </c>
      <c r="B47" s="93"/>
      <c r="C47" s="9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10" t="s">
        <v>6</v>
      </c>
      <c r="B48" s="110"/>
      <c r="C48" s="110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218" t="s">
        <v>8</v>
      </c>
      <c r="AD48" s="218"/>
      <c r="AE48" s="218"/>
      <c r="AF48" s="218"/>
      <c r="AG48" s="218"/>
      <c r="AH48" s="218"/>
      <c r="AI48" s="218"/>
      <c r="AJ48" s="218"/>
      <c r="AK48" s="218" t="s">
        <v>9</v>
      </c>
      <c r="AL48" s="218"/>
      <c r="AM48" s="218"/>
      <c r="AN48" s="218"/>
      <c r="AO48" s="218"/>
      <c r="AP48" s="218"/>
      <c r="AQ48" s="218"/>
      <c r="AR48" s="218"/>
      <c r="AS48" s="211" t="s">
        <v>10</v>
      </c>
      <c r="AT48" s="218"/>
      <c r="AU48" s="218"/>
      <c r="AV48" s="218"/>
      <c r="AW48" s="218"/>
      <c r="AX48" s="218"/>
      <c r="AY48" s="218"/>
      <c r="AZ48" s="218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93">
        <v>1</v>
      </c>
      <c r="B49" s="93"/>
      <c r="C49" s="93"/>
      <c r="D49" s="115" t="s">
        <v>239</v>
      </c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9"/>
      <c r="AC49" s="250">
        <v>0</v>
      </c>
      <c r="AD49" s="250"/>
      <c r="AE49" s="250"/>
      <c r="AF49" s="250"/>
      <c r="AG49" s="250"/>
      <c r="AH49" s="250"/>
      <c r="AI49" s="250"/>
      <c r="AJ49" s="250"/>
      <c r="AK49" s="250">
        <v>3500000</v>
      </c>
      <c r="AL49" s="250"/>
      <c r="AM49" s="250"/>
      <c r="AN49" s="250"/>
      <c r="AO49" s="250"/>
      <c r="AP49" s="250"/>
      <c r="AQ49" s="250"/>
      <c r="AR49" s="250"/>
      <c r="AS49" s="250">
        <f>AC49+AK49</f>
        <v>3500000</v>
      </c>
      <c r="AT49" s="250"/>
      <c r="AU49" s="250"/>
      <c r="AV49" s="250"/>
      <c r="AW49" s="250"/>
      <c r="AX49" s="250"/>
      <c r="AY49" s="250"/>
      <c r="AZ49" s="250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72.75" customHeight="1">
      <c r="A50" s="93">
        <v>2</v>
      </c>
      <c r="B50" s="93"/>
      <c r="C50" s="93"/>
      <c r="D50" s="272" t="s">
        <v>332</v>
      </c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4"/>
      <c r="AC50" s="250">
        <v>0</v>
      </c>
      <c r="AD50" s="250"/>
      <c r="AE50" s="250"/>
      <c r="AF50" s="250"/>
      <c r="AG50" s="250"/>
      <c r="AH50" s="250"/>
      <c r="AI50" s="250"/>
      <c r="AJ50" s="250"/>
      <c r="AK50" s="250">
        <v>2000000</v>
      </c>
      <c r="AL50" s="250"/>
      <c r="AM50" s="250"/>
      <c r="AN50" s="250"/>
      <c r="AO50" s="250"/>
      <c r="AP50" s="250"/>
      <c r="AQ50" s="250"/>
      <c r="AR50" s="250"/>
      <c r="AS50" s="250">
        <f>AC50+AK50</f>
        <v>2000000</v>
      </c>
      <c r="AT50" s="250"/>
      <c r="AU50" s="250"/>
      <c r="AV50" s="250"/>
      <c r="AW50" s="250"/>
      <c r="AX50" s="250"/>
      <c r="AY50" s="250"/>
      <c r="AZ50" s="250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41"/>
      <c r="B51" s="241"/>
      <c r="C51" s="241"/>
      <c r="D51" s="137" t="s">
        <v>64</v>
      </c>
      <c r="E51" s="254"/>
      <c r="F51" s="254"/>
      <c r="G51" s="254"/>
      <c r="H51" s="254"/>
      <c r="I51" s="254"/>
      <c r="J51" s="254"/>
      <c r="K51" s="254"/>
      <c r="L51" s="254"/>
      <c r="M51" s="254"/>
      <c r="N51" s="254"/>
      <c r="O51" s="254"/>
      <c r="P51" s="254"/>
      <c r="Q51" s="254"/>
      <c r="R51" s="254"/>
      <c r="S51" s="254"/>
      <c r="T51" s="254"/>
      <c r="U51" s="254"/>
      <c r="V51" s="254"/>
      <c r="W51" s="254"/>
      <c r="X51" s="254"/>
      <c r="Y51" s="254"/>
      <c r="Z51" s="254"/>
      <c r="AA51" s="254"/>
      <c r="AB51" s="255"/>
      <c r="AC51" s="247">
        <f>SUM(AC49:AJ50)</f>
        <v>0</v>
      </c>
      <c r="AD51" s="247"/>
      <c r="AE51" s="247"/>
      <c r="AF51" s="247"/>
      <c r="AG51" s="247"/>
      <c r="AH51" s="247"/>
      <c r="AI51" s="247"/>
      <c r="AJ51" s="247"/>
      <c r="AK51" s="247">
        <f>SUM(AK49:AR50)</f>
        <v>5500000</v>
      </c>
      <c r="AL51" s="247"/>
      <c r="AM51" s="247"/>
      <c r="AN51" s="247"/>
      <c r="AO51" s="247"/>
      <c r="AP51" s="247"/>
      <c r="AQ51" s="247"/>
      <c r="AR51" s="247"/>
      <c r="AS51" s="247">
        <f>AC51+AK51</f>
        <v>5500000</v>
      </c>
      <c r="AT51" s="247"/>
      <c r="AU51" s="247"/>
      <c r="AV51" s="247"/>
      <c r="AW51" s="247"/>
      <c r="AX51" s="247"/>
      <c r="AY51" s="247"/>
      <c r="AZ51" s="247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71" t="s">
        <v>42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</row>
    <row r="54" spans="1:78" ht="15" customHeight="1">
      <c r="A54" s="118" t="s">
        <v>86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93" t="s">
        <v>28</v>
      </c>
      <c r="B55" s="93"/>
      <c r="C55" s="93"/>
      <c r="D55" s="119" t="s">
        <v>34</v>
      </c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93" t="s">
        <v>29</v>
      </c>
      <c r="AC55" s="93"/>
      <c r="AD55" s="93"/>
      <c r="AE55" s="93"/>
      <c r="AF55" s="93"/>
      <c r="AG55" s="93"/>
      <c r="AH55" s="93"/>
      <c r="AI55" s="93"/>
      <c r="AJ55" s="93" t="s">
        <v>30</v>
      </c>
      <c r="AK55" s="93"/>
      <c r="AL55" s="93"/>
      <c r="AM55" s="93"/>
      <c r="AN55" s="93"/>
      <c r="AO55" s="93"/>
      <c r="AP55" s="93"/>
      <c r="AQ55" s="93"/>
      <c r="AR55" s="93" t="s">
        <v>27</v>
      </c>
      <c r="AS55" s="93"/>
      <c r="AT55" s="93"/>
      <c r="AU55" s="93"/>
      <c r="AV55" s="93"/>
      <c r="AW55" s="93"/>
      <c r="AX55" s="93"/>
      <c r="AY55" s="93"/>
    </row>
    <row r="56" spans="1:78" ht="29.1" customHeight="1">
      <c r="A56" s="93"/>
      <c r="B56" s="93"/>
      <c r="C56" s="93"/>
      <c r="D56" s="122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</row>
    <row r="57" spans="1:78" ht="15.75" customHeight="1">
      <c r="A57" s="93">
        <v>1</v>
      </c>
      <c r="B57" s="93"/>
      <c r="C57" s="93"/>
      <c r="D57" s="101">
        <v>2</v>
      </c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3"/>
      <c r="AB57" s="93">
        <v>3</v>
      </c>
      <c r="AC57" s="93"/>
      <c r="AD57" s="93"/>
      <c r="AE57" s="93"/>
      <c r="AF57" s="93"/>
      <c r="AG57" s="93"/>
      <c r="AH57" s="93"/>
      <c r="AI57" s="93"/>
      <c r="AJ57" s="93">
        <v>4</v>
      </c>
      <c r="AK57" s="93"/>
      <c r="AL57" s="93"/>
      <c r="AM57" s="93"/>
      <c r="AN57" s="93"/>
      <c r="AO57" s="93"/>
      <c r="AP57" s="93"/>
      <c r="AQ57" s="93"/>
      <c r="AR57" s="93">
        <v>5</v>
      </c>
      <c r="AS57" s="93"/>
      <c r="AT57" s="93"/>
      <c r="AU57" s="93"/>
      <c r="AV57" s="93"/>
      <c r="AW57" s="93"/>
      <c r="AX57" s="93"/>
      <c r="AY57" s="93"/>
    </row>
    <row r="58" spans="1:78" ht="12.75" hidden="1" customHeight="1">
      <c r="A58" s="93" t="s">
        <v>6</v>
      </c>
      <c r="B58" s="93"/>
      <c r="C58" s="93"/>
      <c r="D58" s="164" t="s">
        <v>7</v>
      </c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6"/>
      <c r="AB58" s="267" t="s">
        <v>8</v>
      </c>
      <c r="AC58" s="267"/>
      <c r="AD58" s="267"/>
      <c r="AE58" s="267"/>
      <c r="AF58" s="267"/>
      <c r="AG58" s="267"/>
      <c r="AH58" s="267"/>
      <c r="AI58" s="267"/>
      <c r="AJ58" s="267" t="s">
        <v>9</v>
      </c>
      <c r="AK58" s="267"/>
      <c r="AL58" s="267"/>
      <c r="AM58" s="267"/>
      <c r="AN58" s="267"/>
      <c r="AO58" s="267"/>
      <c r="AP58" s="267"/>
      <c r="AQ58" s="267"/>
      <c r="AR58" s="267" t="s">
        <v>10</v>
      </c>
      <c r="AS58" s="267"/>
      <c r="AT58" s="267"/>
      <c r="AU58" s="267"/>
      <c r="AV58" s="267"/>
      <c r="AW58" s="267"/>
      <c r="AX58" s="267"/>
      <c r="AY58" s="267"/>
      <c r="BZ58" s="1" t="s">
        <v>15</v>
      </c>
    </row>
    <row r="59" spans="1:78" ht="21" customHeight="1">
      <c r="A59" s="93">
        <v>1</v>
      </c>
      <c r="B59" s="93"/>
      <c r="C59" s="93"/>
      <c r="D59" s="115" t="s">
        <v>93</v>
      </c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9"/>
      <c r="AB59" s="250">
        <f>AC51</f>
        <v>0</v>
      </c>
      <c r="AC59" s="250"/>
      <c r="AD59" s="250"/>
      <c r="AE59" s="250"/>
      <c r="AF59" s="250"/>
      <c r="AG59" s="250"/>
      <c r="AH59" s="250"/>
      <c r="AI59" s="250"/>
      <c r="AJ59" s="250">
        <f>AK51</f>
        <v>5500000</v>
      </c>
      <c r="AK59" s="250"/>
      <c r="AL59" s="250"/>
      <c r="AM59" s="250"/>
      <c r="AN59" s="250"/>
      <c r="AO59" s="250"/>
      <c r="AP59" s="250"/>
      <c r="AQ59" s="250"/>
      <c r="AR59" s="250">
        <f>AB59+AJ59</f>
        <v>5500000</v>
      </c>
      <c r="AS59" s="250"/>
      <c r="AT59" s="250"/>
      <c r="AU59" s="250"/>
      <c r="AV59" s="250"/>
      <c r="AW59" s="250"/>
      <c r="AX59" s="250"/>
      <c r="AY59" s="250"/>
      <c r="BZ59" s="1" t="s">
        <v>16</v>
      </c>
    </row>
    <row r="60" spans="1:78" s="4" customFormat="1" ht="21" customHeight="1">
      <c r="A60" s="241"/>
      <c r="B60" s="241"/>
      <c r="C60" s="241"/>
      <c r="D60" s="137" t="s">
        <v>27</v>
      </c>
      <c r="E60" s="254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  <c r="V60" s="254"/>
      <c r="W60" s="254"/>
      <c r="X60" s="254"/>
      <c r="Y60" s="254"/>
      <c r="Z60" s="254"/>
      <c r="AA60" s="255"/>
      <c r="AB60" s="247">
        <f>AB59</f>
        <v>0</v>
      </c>
      <c r="AC60" s="247"/>
      <c r="AD60" s="247"/>
      <c r="AE60" s="247"/>
      <c r="AF60" s="247"/>
      <c r="AG60" s="247"/>
      <c r="AH60" s="247"/>
      <c r="AI60" s="247"/>
      <c r="AJ60" s="247">
        <f>AJ59</f>
        <v>5500000</v>
      </c>
      <c r="AK60" s="247"/>
      <c r="AL60" s="247"/>
      <c r="AM60" s="247"/>
      <c r="AN60" s="247"/>
      <c r="AO60" s="247"/>
      <c r="AP60" s="247"/>
      <c r="AQ60" s="247"/>
      <c r="AR60" s="247">
        <f>AB60+AJ60</f>
        <v>5500000</v>
      </c>
      <c r="AS60" s="247"/>
      <c r="AT60" s="247"/>
      <c r="AU60" s="247"/>
      <c r="AV60" s="247"/>
      <c r="AW60" s="247"/>
      <c r="AX60" s="247"/>
      <c r="AY60" s="247"/>
    </row>
    <row r="61" spans="1:78" ht="93" customHeight="1"/>
    <row r="62" spans="1:78" ht="15.75" customHeight="1">
      <c r="A62" s="90" t="s">
        <v>43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</row>
    <row r="63" spans="1:78" ht="30.75" customHeight="1">
      <c r="A63" s="93" t="s">
        <v>28</v>
      </c>
      <c r="B63" s="93"/>
      <c r="C63" s="93"/>
      <c r="D63" s="93"/>
      <c r="E63" s="93"/>
      <c r="F63" s="93"/>
      <c r="G63" s="101" t="s">
        <v>44</v>
      </c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3"/>
      <c r="Z63" s="93" t="s">
        <v>2</v>
      </c>
      <c r="AA63" s="93"/>
      <c r="AB63" s="93"/>
      <c r="AC63" s="93"/>
      <c r="AD63" s="93"/>
      <c r="AE63" s="93" t="s">
        <v>1</v>
      </c>
      <c r="AF63" s="93"/>
      <c r="AG63" s="93"/>
      <c r="AH63" s="93"/>
      <c r="AI63" s="93"/>
      <c r="AJ63" s="93"/>
      <c r="AK63" s="93"/>
      <c r="AL63" s="93"/>
      <c r="AM63" s="93"/>
      <c r="AN63" s="93"/>
      <c r="AO63" s="101" t="s">
        <v>29</v>
      </c>
      <c r="AP63" s="102"/>
      <c r="AQ63" s="102"/>
      <c r="AR63" s="102"/>
      <c r="AS63" s="102"/>
      <c r="AT63" s="102"/>
      <c r="AU63" s="102"/>
      <c r="AV63" s="103"/>
      <c r="AW63" s="101" t="s">
        <v>30</v>
      </c>
      <c r="AX63" s="102"/>
      <c r="AY63" s="102"/>
      <c r="AZ63" s="102"/>
      <c r="BA63" s="102"/>
      <c r="BB63" s="102"/>
      <c r="BC63" s="102"/>
      <c r="BD63" s="103"/>
      <c r="BE63" s="101" t="s">
        <v>27</v>
      </c>
      <c r="BF63" s="102"/>
      <c r="BG63" s="102"/>
      <c r="BH63" s="102"/>
      <c r="BI63" s="102"/>
      <c r="BJ63" s="102"/>
      <c r="BK63" s="102"/>
      <c r="BL63" s="103"/>
    </row>
    <row r="64" spans="1:78" ht="15.75" customHeight="1">
      <c r="A64" s="93">
        <v>1</v>
      </c>
      <c r="B64" s="93"/>
      <c r="C64" s="93"/>
      <c r="D64" s="93"/>
      <c r="E64" s="93"/>
      <c r="F64" s="93"/>
      <c r="G64" s="101">
        <v>2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93">
        <v>3</v>
      </c>
      <c r="AA64" s="93"/>
      <c r="AB64" s="93"/>
      <c r="AC64" s="93"/>
      <c r="AD64" s="93"/>
      <c r="AE64" s="93">
        <v>4</v>
      </c>
      <c r="AF64" s="93"/>
      <c r="AG64" s="93"/>
      <c r="AH64" s="93"/>
      <c r="AI64" s="93"/>
      <c r="AJ64" s="93"/>
      <c r="AK64" s="93"/>
      <c r="AL64" s="93"/>
      <c r="AM64" s="93"/>
      <c r="AN64" s="93"/>
      <c r="AO64" s="93">
        <v>5</v>
      </c>
      <c r="AP64" s="93"/>
      <c r="AQ64" s="93"/>
      <c r="AR64" s="93"/>
      <c r="AS64" s="93"/>
      <c r="AT64" s="93"/>
      <c r="AU64" s="93"/>
      <c r="AV64" s="93"/>
      <c r="AW64" s="93">
        <v>6</v>
      </c>
      <c r="AX64" s="93"/>
      <c r="AY64" s="93"/>
      <c r="AZ64" s="93"/>
      <c r="BA64" s="93"/>
      <c r="BB64" s="93"/>
      <c r="BC64" s="93"/>
      <c r="BD64" s="93"/>
      <c r="BE64" s="93">
        <v>7</v>
      </c>
      <c r="BF64" s="93"/>
      <c r="BG64" s="93"/>
      <c r="BH64" s="93"/>
      <c r="BI64" s="93"/>
      <c r="BJ64" s="93"/>
      <c r="BK64" s="93"/>
      <c r="BL64" s="93"/>
    </row>
    <row r="65" spans="1:78" ht="12.75" hidden="1" customHeight="1">
      <c r="A65" s="93" t="s">
        <v>33</v>
      </c>
      <c r="B65" s="93"/>
      <c r="C65" s="93"/>
      <c r="D65" s="93"/>
      <c r="E65" s="93"/>
      <c r="F65" s="93"/>
      <c r="G65" s="164" t="s">
        <v>7</v>
      </c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6"/>
      <c r="Z65" s="93" t="s">
        <v>19</v>
      </c>
      <c r="AA65" s="93"/>
      <c r="AB65" s="93"/>
      <c r="AC65" s="93"/>
      <c r="AD65" s="93"/>
      <c r="AE65" s="270" t="s">
        <v>32</v>
      </c>
      <c r="AF65" s="270"/>
      <c r="AG65" s="270"/>
      <c r="AH65" s="270"/>
      <c r="AI65" s="270"/>
      <c r="AJ65" s="270"/>
      <c r="AK65" s="270"/>
      <c r="AL65" s="270"/>
      <c r="AM65" s="270"/>
      <c r="AN65" s="164"/>
      <c r="AO65" s="267" t="s">
        <v>8</v>
      </c>
      <c r="AP65" s="267"/>
      <c r="AQ65" s="267"/>
      <c r="AR65" s="267"/>
      <c r="AS65" s="267"/>
      <c r="AT65" s="267"/>
      <c r="AU65" s="267"/>
      <c r="AV65" s="267"/>
      <c r="AW65" s="267" t="s">
        <v>31</v>
      </c>
      <c r="AX65" s="267"/>
      <c r="AY65" s="267"/>
      <c r="AZ65" s="267"/>
      <c r="BA65" s="267"/>
      <c r="BB65" s="267"/>
      <c r="BC65" s="267"/>
      <c r="BD65" s="267"/>
      <c r="BE65" s="267" t="s">
        <v>66</v>
      </c>
      <c r="BF65" s="267"/>
      <c r="BG65" s="267"/>
      <c r="BH65" s="267"/>
      <c r="BI65" s="267"/>
      <c r="BJ65" s="267"/>
      <c r="BK65" s="267"/>
      <c r="BL65" s="267"/>
      <c r="BZ65" s="1" t="s">
        <v>17</v>
      </c>
    </row>
    <row r="66" spans="1:78" s="4" customFormat="1" ht="17.25" customHeight="1">
      <c r="A66" s="241">
        <v>0</v>
      </c>
      <c r="B66" s="241"/>
      <c r="C66" s="241"/>
      <c r="D66" s="241"/>
      <c r="E66" s="241"/>
      <c r="F66" s="241"/>
      <c r="G66" s="155" t="s">
        <v>65</v>
      </c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7"/>
      <c r="Z66" s="244"/>
      <c r="AA66" s="244"/>
      <c r="AB66" s="244"/>
      <c r="AC66" s="244"/>
      <c r="AD66" s="244"/>
      <c r="AE66" s="256"/>
      <c r="AF66" s="256"/>
      <c r="AG66" s="256"/>
      <c r="AH66" s="256"/>
      <c r="AI66" s="256"/>
      <c r="AJ66" s="256"/>
      <c r="AK66" s="256"/>
      <c r="AL66" s="256"/>
      <c r="AM66" s="256"/>
      <c r="AN66" s="158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Z66" s="4" t="s">
        <v>18</v>
      </c>
    </row>
    <row r="67" spans="1:78" ht="45.75" customHeight="1">
      <c r="A67" s="93">
        <v>1</v>
      </c>
      <c r="B67" s="93"/>
      <c r="C67" s="93"/>
      <c r="D67" s="93"/>
      <c r="E67" s="93"/>
      <c r="F67" s="93"/>
      <c r="G67" s="167" t="s">
        <v>240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6"/>
      <c r="Z67" s="240" t="s">
        <v>68</v>
      </c>
      <c r="AA67" s="240"/>
      <c r="AB67" s="240"/>
      <c r="AC67" s="240"/>
      <c r="AD67" s="240"/>
      <c r="AE67" s="170" t="s">
        <v>241</v>
      </c>
      <c r="AF67" s="237"/>
      <c r="AG67" s="237"/>
      <c r="AH67" s="237"/>
      <c r="AI67" s="237"/>
      <c r="AJ67" s="237"/>
      <c r="AK67" s="237"/>
      <c r="AL67" s="237"/>
      <c r="AM67" s="237"/>
      <c r="AN67" s="238"/>
      <c r="AO67" s="239">
        <v>0</v>
      </c>
      <c r="AP67" s="239"/>
      <c r="AQ67" s="239"/>
      <c r="AR67" s="239"/>
      <c r="AS67" s="239"/>
      <c r="AT67" s="239"/>
      <c r="AU67" s="239"/>
      <c r="AV67" s="239"/>
      <c r="AW67" s="239">
        <v>200000</v>
      </c>
      <c r="AX67" s="239"/>
      <c r="AY67" s="239"/>
      <c r="AZ67" s="239"/>
      <c r="BA67" s="239"/>
      <c r="BB67" s="239"/>
      <c r="BC67" s="239"/>
      <c r="BD67" s="239"/>
      <c r="BE67" s="239">
        <v>0</v>
      </c>
      <c r="BF67" s="239"/>
      <c r="BG67" s="239"/>
      <c r="BH67" s="239"/>
      <c r="BI67" s="239"/>
      <c r="BJ67" s="239"/>
      <c r="BK67" s="239"/>
      <c r="BL67" s="239"/>
    </row>
    <row r="68" spans="1:78" ht="44.25" customHeight="1">
      <c r="A68" s="93">
        <v>2</v>
      </c>
      <c r="B68" s="93"/>
      <c r="C68" s="93"/>
      <c r="D68" s="93"/>
      <c r="E68" s="93"/>
      <c r="F68" s="93"/>
      <c r="G68" s="167" t="s">
        <v>242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40" t="s">
        <v>68</v>
      </c>
      <c r="AA68" s="240"/>
      <c r="AB68" s="240"/>
      <c r="AC68" s="240"/>
      <c r="AD68" s="240"/>
      <c r="AE68" s="170" t="s">
        <v>241</v>
      </c>
      <c r="AF68" s="237"/>
      <c r="AG68" s="237"/>
      <c r="AH68" s="237"/>
      <c r="AI68" s="237"/>
      <c r="AJ68" s="237"/>
      <c r="AK68" s="237"/>
      <c r="AL68" s="237"/>
      <c r="AM68" s="237"/>
      <c r="AN68" s="238"/>
      <c r="AO68" s="239">
        <v>0</v>
      </c>
      <c r="AP68" s="239"/>
      <c r="AQ68" s="239"/>
      <c r="AR68" s="239"/>
      <c r="AS68" s="239"/>
      <c r="AT68" s="239"/>
      <c r="AU68" s="239"/>
      <c r="AV68" s="239"/>
      <c r="AW68" s="239">
        <f>AK51-AW67</f>
        <v>5300000</v>
      </c>
      <c r="AX68" s="239"/>
      <c r="AY68" s="239"/>
      <c r="AZ68" s="239"/>
      <c r="BA68" s="239"/>
      <c r="BB68" s="239"/>
      <c r="BC68" s="239"/>
      <c r="BD68" s="239"/>
      <c r="BE68" s="239">
        <v>0</v>
      </c>
      <c r="BF68" s="239"/>
      <c r="BG68" s="239"/>
      <c r="BH68" s="239"/>
      <c r="BI68" s="239"/>
      <c r="BJ68" s="239"/>
      <c r="BK68" s="239"/>
      <c r="BL68" s="239"/>
    </row>
    <row r="69" spans="1:78" s="4" customFormat="1" ht="18" customHeight="1">
      <c r="A69" s="241">
        <v>0</v>
      </c>
      <c r="B69" s="241"/>
      <c r="C69" s="241"/>
      <c r="D69" s="241"/>
      <c r="E69" s="241"/>
      <c r="F69" s="241"/>
      <c r="G69" s="173" t="s">
        <v>69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79"/>
      <c r="AF69" s="245"/>
      <c r="AG69" s="245"/>
      <c r="AH69" s="245"/>
      <c r="AI69" s="245"/>
      <c r="AJ69" s="245"/>
      <c r="AK69" s="245"/>
      <c r="AL69" s="245"/>
      <c r="AM69" s="245"/>
      <c r="AN69" s="246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</row>
    <row r="70" spans="1:78" ht="31.5" customHeight="1">
      <c r="A70" s="93">
        <v>1</v>
      </c>
      <c r="B70" s="93"/>
      <c r="C70" s="93"/>
      <c r="D70" s="93"/>
      <c r="E70" s="93"/>
      <c r="F70" s="93"/>
      <c r="G70" s="167" t="s">
        <v>243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40" t="s">
        <v>67</v>
      </c>
      <c r="AA70" s="240"/>
      <c r="AB70" s="240"/>
      <c r="AC70" s="240"/>
      <c r="AD70" s="240"/>
      <c r="AE70" s="170" t="s">
        <v>244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39">
        <v>0</v>
      </c>
      <c r="AP70" s="239"/>
      <c r="AQ70" s="239"/>
      <c r="AR70" s="239"/>
      <c r="AS70" s="239"/>
      <c r="AT70" s="239"/>
      <c r="AU70" s="239"/>
      <c r="AV70" s="239"/>
      <c r="AW70" s="239">
        <v>1</v>
      </c>
      <c r="AX70" s="239"/>
      <c r="AY70" s="239"/>
      <c r="AZ70" s="239"/>
      <c r="BA70" s="239"/>
      <c r="BB70" s="239"/>
      <c r="BC70" s="239"/>
      <c r="BD70" s="239"/>
      <c r="BE70" s="239">
        <v>1</v>
      </c>
      <c r="BF70" s="239"/>
      <c r="BG70" s="239"/>
      <c r="BH70" s="239"/>
      <c r="BI70" s="239"/>
      <c r="BJ70" s="239"/>
      <c r="BK70" s="239"/>
      <c r="BL70" s="239"/>
    </row>
    <row r="71" spans="1:78" ht="33.75" customHeight="1">
      <c r="A71" s="93">
        <v>2</v>
      </c>
      <c r="B71" s="93"/>
      <c r="C71" s="93"/>
      <c r="D71" s="93"/>
      <c r="E71" s="93"/>
      <c r="F71" s="93"/>
      <c r="G71" s="167" t="s">
        <v>245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40" t="s">
        <v>67</v>
      </c>
      <c r="AA71" s="240"/>
      <c r="AB71" s="240"/>
      <c r="AC71" s="240"/>
      <c r="AD71" s="240"/>
      <c r="AE71" s="170" t="s">
        <v>244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>
        <v>0</v>
      </c>
      <c r="AP71" s="239"/>
      <c r="AQ71" s="239"/>
      <c r="AR71" s="239"/>
      <c r="AS71" s="239"/>
      <c r="AT71" s="239"/>
      <c r="AU71" s="239"/>
      <c r="AV71" s="239"/>
      <c r="AW71" s="239">
        <v>2</v>
      </c>
      <c r="AX71" s="239"/>
      <c r="AY71" s="239"/>
      <c r="AZ71" s="239"/>
      <c r="BA71" s="239"/>
      <c r="BB71" s="239"/>
      <c r="BC71" s="239"/>
      <c r="BD71" s="239"/>
      <c r="BE71" s="239">
        <v>2</v>
      </c>
      <c r="BF71" s="239"/>
      <c r="BG71" s="239"/>
      <c r="BH71" s="239"/>
      <c r="BI71" s="239"/>
      <c r="BJ71" s="239"/>
      <c r="BK71" s="239"/>
      <c r="BL71" s="239"/>
    </row>
    <row r="72" spans="1:78" s="4" customFormat="1" ht="16.5" customHeight="1">
      <c r="A72" s="241">
        <v>0</v>
      </c>
      <c r="B72" s="241"/>
      <c r="C72" s="241"/>
      <c r="D72" s="241"/>
      <c r="E72" s="241"/>
      <c r="F72" s="241"/>
      <c r="G72" s="173" t="s">
        <v>71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79"/>
      <c r="AF72" s="245"/>
      <c r="AG72" s="245"/>
      <c r="AH72" s="245"/>
      <c r="AI72" s="245"/>
      <c r="AJ72" s="245"/>
      <c r="AK72" s="245"/>
      <c r="AL72" s="245"/>
      <c r="AM72" s="245"/>
      <c r="AN72" s="246"/>
      <c r="AO72" s="260"/>
      <c r="AP72" s="260"/>
      <c r="AQ72" s="260"/>
      <c r="AR72" s="260"/>
      <c r="AS72" s="260"/>
      <c r="AT72" s="260"/>
      <c r="AU72" s="260"/>
      <c r="AV72" s="260"/>
      <c r="AW72" s="260"/>
      <c r="AX72" s="260"/>
      <c r="AY72" s="260"/>
      <c r="AZ72" s="260"/>
      <c r="BA72" s="260"/>
      <c r="BB72" s="260"/>
      <c r="BC72" s="260"/>
      <c r="BD72" s="260"/>
      <c r="BE72" s="260"/>
      <c r="BF72" s="260"/>
      <c r="BG72" s="260"/>
      <c r="BH72" s="260"/>
      <c r="BI72" s="260"/>
      <c r="BJ72" s="260"/>
      <c r="BK72" s="260"/>
      <c r="BL72" s="260"/>
    </row>
    <row r="73" spans="1:78" ht="59.25" customHeight="1">
      <c r="A73" s="93">
        <v>1</v>
      </c>
      <c r="B73" s="93"/>
      <c r="C73" s="93"/>
      <c r="D73" s="93"/>
      <c r="E73" s="93"/>
      <c r="F73" s="93"/>
      <c r="G73" s="167" t="s">
        <v>120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0" t="s">
        <v>68</v>
      </c>
      <c r="AA73" s="240"/>
      <c r="AB73" s="240"/>
      <c r="AC73" s="240"/>
      <c r="AD73" s="240"/>
      <c r="AE73" s="170" t="s">
        <v>121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0</v>
      </c>
      <c r="AP73" s="239"/>
      <c r="AQ73" s="239"/>
      <c r="AR73" s="239"/>
      <c r="AS73" s="239"/>
      <c r="AT73" s="239"/>
      <c r="AU73" s="239"/>
      <c r="AV73" s="239"/>
      <c r="AW73" s="239">
        <f>AW67/AW70</f>
        <v>200000</v>
      </c>
      <c r="AX73" s="239"/>
      <c r="AY73" s="239"/>
      <c r="AZ73" s="239"/>
      <c r="BA73" s="239"/>
      <c r="BB73" s="239"/>
      <c r="BC73" s="239"/>
      <c r="BD73" s="239"/>
      <c r="BE73" s="239">
        <f>BE67/BE70</f>
        <v>0</v>
      </c>
      <c r="BF73" s="239"/>
      <c r="BG73" s="239"/>
      <c r="BH73" s="239"/>
      <c r="BI73" s="239"/>
      <c r="BJ73" s="239"/>
      <c r="BK73" s="239"/>
      <c r="BL73" s="239"/>
    </row>
    <row r="74" spans="1:78" ht="45" customHeight="1">
      <c r="A74" s="93">
        <v>2</v>
      </c>
      <c r="B74" s="93"/>
      <c r="C74" s="93"/>
      <c r="D74" s="93"/>
      <c r="E74" s="93"/>
      <c r="F74" s="93"/>
      <c r="G74" s="167" t="s">
        <v>118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0" t="s">
        <v>68</v>
      </c>
      <c r="AA74" s="240"/>
      <c r="AB74" s="240"/>
      <c r="AC74" s="240"/>
      <c r="AD74" s="240"/>
      <c r="AE74" s="170" t="s">
        <v>119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39">
        <v>0</v>
      </c>
      <c r="AP74" s="239"/>
      <c r="AQ74" s="239"/>
      <c r="AR74" s="239"/>
      <c r="AS74" s="239"/>
      <c r="AT74" s="239"/>
      <c r="AU74" s="239"/>
      <c r="AV74" s="239"/>
      <c r="AW74" s="239">
        <f>AW68/AW71</f>
        <v>2650000</v>
      </c>
      <c r="AX74" s="239"/>
      <c r="AY74" s="239"/>
      <c r="AZ74" s="239"/>
      <c r="BA74" s="239"/>
      <c r="BB74" s="239"/>
      <c r="BC74" s="239"/>
      <c r="BD74" s="239"/>
      <c r="BE74" s="239">
        <f>BE68/BE71</f>
        <v>0</v>
      </c>
      <c r="BF74" s="239"/>
      <c r="BG74" s="239"/>
      <c r="BH74" s="239"/>
      <c r="BI74" s="239"/>
      <c r="BJ74" s="239"/>
      <c r="BK74" s="239"/>
      <c r="BL74" s="239"/>
    </row>
    <row r="75" spans="1:78" s="4" customFormat="1" ht="17.25" customHeight="1">
      <c r="A75" s="241">
        <v>0</v>
      </c>
      <c r="B75" s="241"/>
      <c r="C75" s="241"/>
      <c r="D75" s="241"/>
      <c r="E75" s="241"/>
      <c r="F75" s="241"/>
      <c r="G75" s="173" t="s">
        <v>72</v>
      </c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3"/>
      <c r="Z75" s="244"/>
      <c r="AA75" s="244"/>
      <c r="AB75" s="244"/>
      <c r="AC75" s="244"/>
      <c r="AD75" s="244"/>
      <c r="AE75" s="179"/>
      <c r="AF75" s="245"/>
      <c r="AG75" s="245"/>
      <c r="AH75" s="245"/>
      <c r="AI75" s="245"/>
      <c r="AJ75" s="245"/>
      <c r="AK75" s="245"/>
      <c r="AL75" s="245"/>
      <c r="AM75" s="245"/>
      <c r="AN75" s="246"/>
      <c r="AO75" s="260"/>
      <c r="AP75" s="260"/>
      <c r="AQ75" s="260"/>
      <c r="AR75" s="260"/>
      <c r="AS75" s="260"/>
      <c r="AT75" s="260"/>
      <c r="AU75" s="260"/>
      <c r="AV75" s="260"/>
      <c r="AW75" s="260"/>
      <c r="AX75" s="260"/>
      <c r="AY75" s="260"/>
      <c r="AZ75" s="260"/>
      <c r="BA75" s="260"/>
      <c r="BB75" s="260"/>
      <c r="BC75" s="260"/>
      <c r="BD75" s="260"/>
      <c r="BE75" s="260"/>
      <c r="BF75" s="260"/>
      <c r="BG75" s="260"/>
      <c r="BH75" s="260"/>
      <c r="BI75" s="260"/>
      <c r="BJ75" s="260"/>
      <c r="BK75" s="260"/>
      <c r="BL75" s="260"/>
    </row>
    <row r="76" spans="1:78" ht="45" customHeight="1">
      <c r="A76" s="93">
        <v>1</v>
      </c>
      <c r="B76" s="93"/>
      <c r="C76" s="93"/>
      <c r="D76" s="93"/>
      <c r="E76" s="93"/>
      <c r="F76" s="93"/>
      <c r="G76" s="167" t="s">
        <v>246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40" t="s">
        <v>73</v>
      </c>
      <c r="AA76" s="240"/>
      <c r="AB76" s="240"/>
      <c r="AC76" s="240"/>
      <c r="AD76" s="240"/>
      <c r="AE76" s="170" t="s">
        <v>247</v>
      </c>
      <c r="AF76" s="237"/>
      <c r="AG76" s="237"/>
      <c r="AH76" s="237"/>
      <c r="AI76" s="237"/>
      <c r="AJ76" s="237"/>
      <c r="AK76" s="237"/>
      <c r="AL76" s="237"/>
      <c r="AM76" s="237"/>
      <c r="AN76" s="238"/>
      <c r="AO76" s="239">
        <v>0</v>
      </c>
      <c r="AP76" s="239"/>
      <c r="AQ76" s="239"/>
      <c r="AR76" s="239"/>
      <c r="AS76" s="239"/>
      <c r="AT76" s="239"/>
      <c r="AU76" s="239"/>
      <c r="AV76" s="239"/>
      <c r="AW76" s="239">
        <v>100</v>
      </c>
      <c r="AX76" s="239"/>
      <c r="AY76" s="239"/>
      <c r="AZ76" s="239"/>
      <c r="BA76" s="239"/>
      <c r="BB76" s="239"/>
      <c r="BC76" s="239"/>
      <c r="BD76" s="239"/>
      <c r="BE76" s="239">
        <v>100</v>
      </c>
      <c r="BF76" s="239"/>
      <c r="BG76" s="239"/>
      <c r="BH76" s="239"/>
      <c r="BI76" s="239"/>
      <c r="BJ76" s="239"/>
      <c r="BK76" s="239"/>
      <c r="BL76" s="239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193" t="s">
        <v>80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  <c r="AN79" s="45"/>
      <c r="AO79" s="196" t="s">
        <v>82</v>
      </c>
      <c r="AP79" s="197"/>
      <c r="AQ79" s="197"/>
      <c r="AR79" s="197"/>
      <c r="AS79" s="197"/>
      <c r="AT79" s="197"/>
      <c r="AU79" s="197"/>
      <c r="AV79" s="197"/>
      <c r="AW79" s="197"/>
      <c r="AX79" s="197"/>
      <c r="AY79" s="197"/>
      <c r="AZ79" s="197"/>
      <c r="BA79" s="197"/>
      <c r="BB79" s="197"/>
      <c r="BC79" s="197"/>
      <c r="BD79" s="197"/>
      <c r="BE79" s="197"/>
      <c r="BF79" s="197"/>
      <c r="BG79" s="197"/>
    </row>
    <row r="80" spans="1:78">
      <c r="W80" s="188" t="s">
        <v>5</v>
      </c>
      <c r="X80" s="188"/>
      <c r="Y80" s="188"/>
      <c r="Z80" s="188"/>
      <c r="AA80" s="188"/>
      <c r="AB80" s="188"/>
      <c r="AC80" s="188"/>
      <c r="AD80" s="188"/>
      <c r="AE80" s="188"/>
      <c r="AF80" s="188"/>
      <c r="AG80" s="188"/>
      <c r="AH80" s="188"/>
      <c r="AI80" s="188"/>
      <c r="AJ80" s="188"/>
      <c r="AK80" s="188"/>
      <c r="AL80" s="188"/>
      <c r="AM80" s="188"/>
      <c r="AO80" s="188" t="s">
        <v>52</v>
      </c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</row>
    <row r="81" spans="1:59" ht="15.75" customHeight="1">
      <c r="A81" s="189" t="s">
        <v>3</v>
      </c>
      <c r="B81" s="189"/>
      <c r="C81" s="189"/>
      <c r="D81" s="189"/>
      <c r="E81" s="189"/>
      <c r="F81" s="189"/>
      <c r="G81" s="189"/>
    </row>
    <row r="82" spans="1:59" ht="15.75" customHeight="1">
      <c r="A82" s="72" t="s">
        <v>79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</row>
    <row r="83" spans="1:59">
      <c r="A83" s="192" t="s">
        <v>47</v>
      </c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193" t="s">
        <v>81</v>
      </c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  <c r="AN85" s="45"/>
      <c r="AO85" s="196" t="s">
        <v>83</v>
      </c>
      <c r="AP85" s="197"/>
      <c r="AQ85" s="197"/>
      <c r="AR85" s="197"/>
      <c r="AS85" s="197"/>
      <c r="AT85" s="197"/>
      <c r="AU85" s="197"/>
      <c r="AV85" s="197"/>
      <c r="AW85" s="197"/>
      <c r="AX85" s="197"/>
      <c r="AY85" s="197"/>
      <c r="AZ85" s="197"/>
      <c r="BA85" s="197"/>
      <c r="BB85" s="197"/>
      <c r="BC85" s="197"/>
      <c r="BD85" s="197"/>
      <c r="BE85" s="197"/>
      <c r="BF85" s="197"/>
      <c r="BG85" s="197"/>
    </row>
    <row r="86" spans="1:59">
      <c r="W86" s="188" t="s">
        <v>5</v>
      </c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O86" s="188" t="s">
        <v>52</v>
      </c>
      <c r="AP86" s="188"/>
      <c r="AQ86" s="188"/>
      <c r="AR86" s="188"/>
      <c r="AS86" s="188"/>
      <c r="AT86" s="188"/>
      <c r="AU86" s="188"/>
      <c r="AV86" s="188"/>
      <c r="AW86" s="188"/>
      <c r="AX86" s="188"/>
      <c r="AY86" s="188"/>
      <c r="AZ86" s="188"/>
      <c r="BA86" s="188"/>
      <c r="BB86" s="188"/>
      <c r="BC86" s="188"/>
      <c r="BD86" s="188"/>
      <c r="BE86" s="188"/>
      <c r="BF86" s="188"/>
      <c r="BG86" s="188"/>
    </row>
    <row r="87" spans="1:59">
      <c r="A87" s="190">
        <v>44789</v>
      </c>
      <c r="B87" s="191"/>
      <c r="C87" s="191"/>
      <c r="D87" s="191"/>
      <c r="E87" s="191"/>
      <c r="F87" s="191"/>
      <c r="G87" s="191"/>
      <c r="H87" s="191"/>
    </row>
    <row r="88" spans="1:59">
      <c r="A88" s="188" t="s">
        <v>45</v>
      </c>
      <c r="B88" s="188"/>
      <c r="C88" s="188"/>
      <c r="D88" s="188"/>
      <c r="E88" s="188"/>
      <c r="F88" s="188"/>
      <c r="G88" s="188"/>
      <c r="H88" s="188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</mergeCells>
  <conditionalFormatting sqref="H66:L66 H69:L69 H72:L72 G66:G76 H75:L75">
    <cfRule type="cellIs" dxfId="7" priority="3" stopIfTrue="1" operator="equal">
      <formula>$G65</formula>
    </cfRule>
  </conditionalFormatting>
  <conditionalFormatting sqref="D49:D51 E51:I51">
    <cfRule type="cellIs" dxfId="6" priority="2" stopIfTrue="1" operator="equal">
      <formula>$D48</formula>
    </cfRule>
  </conditionalFormatting>
  <conditionalFormatting sqref="A66:F76">
    <cfRule type="cellIs" dxfId="5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71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3.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5" customHeight="1">
      <c r="AO4" s="73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7.5" hidden="1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82" t="s">
        <v>314</v>
      </c>
      <c r="AP7" s="276"/>
      <c r="AQ7" s="276"/>
      <c r="AR7" s="276"/>
      <c r="AS7" s="276"/>
      <c r="AT7" s="276"/>
      <c r="AU7" s="276"/>
      <c r="AV7" s="62" t="s">
        <v>63</v>
      </c>
      <c r="AW7" s="82" t="s">
        <v>315</v>
      </c>
      <c r="AX7" s="276"/>
      <c r="AY7" s="276"/>
      <c r="AZ7" s="276"/>
      <c r="BA7" s="276"/>
      <c r="BB7" s="276"/>
      <c r="BC7" s="276"/>
      <c r="BD7" s="276"/>
      <c r="BE7" s="276"/>
      <c r="BF7" s="276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77" t="s">
        <v>21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77"/>
      <c r="AZ10" s="277"/>
      <c r="BA10" s="277"/>
      <c r="BB10" s="277"/>
      <c r="BC10" s="277"/>
      <c r="BD10" s="277"/>
      <c r="BE10" s="277"/>
      <c r="BF10" s="277"/>
      <c r="BG10" s="277"/>
      <c r="BH10" s="277"/>
      <c r="BI10" s="277"/>
      <c r="BJ10" s="277"/>
      <c r="BK10" s="277"/>
      <c r="BL10" s="277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78" t="s">
        <v>299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300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301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278" t="s">
        <v>302</v>
      </c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79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1282200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1282200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16.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159.75" customHeight="1">
      <c r="A26" s="88" t="s">
        <v>316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13.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ht="14.25" customHeight="1">
      <c r="A32" s="110">
        <v>1</v>
      </c>
      <c r="B32" s="110"/>
      <c r="C32" s="110"/>
      <c r="D32" s="110"/>
      <c r="E32" s="110"/>
      <c r="F32" s="110"/>
      <c r="G32" s="111" t="s">
        <v>91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8" ht="15" customHeight="1">
      <c r="A35" s="114" t="s">
        <v>237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8" ht="15.75">
      <c r="A38" s="93" t="s">
        <v>28</v>
      </c>
      <c r="B38" s="93"/>
      <c r="C38" s="93"/>
      <c r="D38" s="93"/>
      <c r="E38" s="93"/>
      <c r="F38" s="93"/>
      <c r="G38" s="101" t="s">
        <v>25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8" ht="15.75" hidden="1">
      <c r="A39" s="93">
        <v>1</v>
      </c>
      <c r="B39" s="93"/>
      <c r="C39" s="93"/>
      <c r="D39" s="93"/>
      <c r="E39" s="93"/>
      <c r="F39" s="93"/>
      <c r="G39" s="101">
        <v>2</v>
      </c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3"/>
    </row>
    <row r="40" spans="1:78" ht="10.5" hidden="1" customHeight="1">
      <c r="A40" s="93" t="s">
        <v>6</v>
      </c>
      <c r="B40" s="93"/>
      <c r="C40" s="93"/>
      <c r="D40" s="93"/>
      <c r="E40" s="93"/>
      <c r="F40" s="93"/>
      <c r="G40" s="164" t="s">
        <v>7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6"/>
      <c r="BZ40" s="1" t="s">
        <v>11</v>
      </c>
    </row>
    <row r="41" spans="1:78" ht="31.5" customHeight="1">
      <c r="A41" s="93">
        <v>1</v>
      </c>
      <c r="B41" s="93"/>
      <c r="C41" s="93"/>
      <c r="D41" s="93"/>
      <c r="E41" s="93"/>
      <c r="F41" s="93"/>
      <c r="G41" s="115" t="s">
        <v>304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93" t="s">
        <v>28</v>
      </c>
      <c r="B45" s="93"/>
      <c r="C45" s="93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3" t="s">
        <v>29</v>
      </c>
      <c r="AD45" s="93"/>
      <c r="AE45" s="93"/>
      <c r="AF45" s="93"/>
      <c r="AG45" s="93"/>
      <c r="AH45" s="93"/>
      <c r="AI45" s="93"/>
      <c r="AJ45" s="93"/>
      <c r="AK45" s="93" t="s">
        <v>30</v>
      </c>
      <c r="AL45" s="93"/>
      <c r="AM45" s="93"/>
      <c r="AN45" s="93"/>
      <c r="AO45" s="93"/>
      <c r="AP45" s="93"/>
      <c r="AQ45" s="93"/>
      <c r="AR45" s="93"/>
      <c r="AS45" s="93" t="s">
        <v>27</v>
      </c>
      <c r="AT45" s="93"/>
      <c r="AU45" s="93"/>
      <c r="AV45" s="93"/>
      <c r="AW45" s="93"/>
      <c r="AX45" s="93"/>
      <c r="AY45" s="93"/>
      <c r="AZ45" s="93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93"/>
      <c r="B46" s="93"/>
      <c r="C46" s="93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93">
        <v>1</v>
      </c>
      <c r="B47" s="93"/>
      <c r="C47" s="9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10" t="s">
        <v>6</v>
      </c>
      <c r="B48" s="110"/>
      <c r="C48" s="110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218" t="s">
        <v>8</v>
      </c>
      <c r="AD48" s="218"/>
      <c r="AE48" s="218"/>
      <c r="AF48" s="218"/>
      <c r="AG48" s="218"/>
      <c r="AH48" s="218"/>
      <c r="AI48" s="218"/>
      <c r="AJ48" s="218"/>
      <c r="AK48" s="218" t="s">
        <v>9</v>
      </c>
      <c r="AL48" s="218"/>
      <c r="AM48" s="218"/>
      <c r="AN48" s="218"/>
      <c r="AO48" s="218"/>
      <c r="AP48" s="218"/>
      <c r="AQ48" s="218"/>
      <c r="AR48" s="218"/>
      <c r="AS48" s="211" t="s">
        <v>10</v>
      </c>
      <c r="AT48" s="218"/>
      <c r="AU48" s="218"/>
      <c r="AV48" s="218"/>
      <c r="AW48" s="218"/>
      <c r="AX48" s="218"/>
      <c r="AY48" s="218"/>
      <c r="AZ48" s="218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93">
        <v>1</v>
      </c>
      <c r="B49" s="93"/>
      <c r="C49" s="93"/>
      <c r="D49" s="115" t="s">
        <v>303</v>
      </c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9"/>
      <c r="AC49" s="250">
        <v>1282200</v>
      </c>
      <c r="AD49" s="250"/>
      <c r="AE49" s="250"/>
      <c r="AF49" s="250"/>
      <c r="AG49" s="250"/>
      <c r="AH49" s="250"/>
      <c r="AI49" s="250"/>
      <c r="AJ49" s="250"/>
      <c r="AK49" s="250">
        <v>0</v>
      </c>
      <c r="AL49" s="250"/>
      <c r="AM49" s="250"/>
      <c r="AN49" s="250"/>
      <c r="AO49" s="250"/>
      <c r="AP49" s="250"/>
      <c r="AQ49" s="250"/>
      <c r="AR49" s="250"/>
      <c r="AS49" s="250">
        <f>AC49+AK49</f>
        <v>1282200</v>
      </c>
      <c r="AT49" s="250"/>
      <c r="AU49" s="250"/>
      <c r="AV49" s="250"/>
      <c r="AW49" s="250"/>
      <c r="AX49" s="250"/>
      <c r="AY49" s="250"/>
      <c r="AZ49" s="250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41"/>
      <c r="B50" s="241"/>
      <c r="C50" s="241"/>
      <c r="D50" s="137" t="s">
        <v>64</v>
      </c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5"/>
      <c r="AC50" s="247">
        <f>SUM(AC49:AJ49)</f>
        <v>1282200</v>
      </c>
      <c r="AD50" s="247"/>
      <c r="AE50" s="247"/>
      <c r="AF50" s="247"/>
      <c r="AG50" s="247"/>
      <c r="AH50" s="247"/>
      <c r="AI50" s="247"/>
      <c r="AJ50" s="247"/>
      <c r="AK50" s="247">
        <f>SUM(AK49:AR49)</f>
        <v>0</v>
      </c>
      <c r="AL50" s="247"/>
      <c r="AM50" s="247"/>
      <c r="AN50" s="247"/>
      <c r="AO50" s="247"/>
      <c r="AP50" s="247"/>
      <c r="AQ50" s="247"/>
      <c r="AR50" s="247"/>
      <c r="AS50" s="247">
        <f>AC50+AK50</f>
        <v>1282200</v>
      </c>
      <c r="AT50" s="247"/>
      <c r="AU50" s="247"/>
      <c r="AV50" s="247"/>
      <c r="AW50" s="247"/>
      <c r="AX50" s="247"/>
      <c r="AY50" s="247"/>
      <c r="AZ50" s="247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8" ht="15" customHeight="1">
      <c r="A53" s="118" t="s">
        <v>86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93" t="s">
        <v>28</v>
      </c>
      <c r="B54" s="93"/>
      <c r="C54" s="93"/>
      <c r="D54" s="119" t="s">
        <v>34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93" t="s">
        <v>29</v>
      </c>
      <c r="AC54" s="93"/>
      <c r="AD54" s="93"/>
      <c r="AE54" s="93"/>
      <c r="AF54" s="93"/>
      <c r="AG54" s="93"/>
      <c r="AH54" s="93"/>
      <c r="AI54" s="93"/>
      <c r="AJ54" s="93" t="s">
        <v>30</v>
      </c>
      <c r="AK54" s="93"/>
      <c r="AL54" s="93"/>
      <c r="AM54" s="93"/>
      <c r="AN54" s="93"/>
      <c r="AO54" s="93"/>
      <c r="AP54" s="93"/>
      <c r="AQ54" s="93"/>
      <c r="AR54" s="93" t="s">
        <v>27</v>
      </c>
      <c r="AS54" s="93"/>
      <c r="AT54" s="93"/>
      <c r="AU54" s="93"/>
      <c r="AV54" s="93"/>
      <c r="AW54" s="93"/>
      <c r="AX54" s="93"/>
      <c r="AY54" s="93"/>
    </row>
    <row r="55" spans="1:78" ht="11.25" customHeight="1">
      <c r="A55" s="93"/>
      <c r="B55" s="93"/>
      <c r="C55" s="93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</row>
    <row r="56" spans="1:78" ht="15.75" customHeight="1">
      <c r="A56" s="93">
        <v>1</v>
      </c>
      <c r="B56" s="93"/>
      <c r="C56" s="93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93">
        <v>3</v>
      </c>
      <c r="AC56" s="93"/>
      <c r="AD56" s="93"/>
      <c r="AE56" s="93"/>
      <c r="AF56" s="93"/>
      <c r="AG56" s="93"/>
      <c r="AH56" s="93"/>
      <c r="AI56" s="93"/>
      <c r="AJ56" s="93">
        <v>4</v>
      </c>
      <c r="AK56" s="93"/>
      <c r="AL56" s="93"/>
      <c r="AM56" s="93"/>
      <c r="AN56" s="93"/>
      <c r="AO56" s="93"/>
      <c r="AP56" s="93"/>
      <c r="AQ56" s="93"/>
      <c r="AR56" s="93">
        <v>5</v>
      </c>
      <c r="AS56" s="93"/>
      <c r="AT56" s="93"/>
      <c r="AU56" s="93"/>
      <c r="AV56" s="93"/>
      <c r="AW56" s="93"/>
      <c r="AX56" s="93"/>
      <c r="AY56" s="93"/>
    </row>
    <row r="57" spans="1:78" ht="12.75" hidden="1" customHeight="1">
      <c r="A57" s="93" t="s">
        <v>6</v>
      </c>
      <c r="B57" s="93"/>
      <c r="C57" s="93"/>
      <c r="D57" s="164" t="s">
        <v>7</v>
      </c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6"/>
      <c r="AB57" s="267" t="s">
        <v>8</v>
      </c>
      <c r="AC57" s="267"/>
      <c r="AD57" s="267"/>
      <c r="AE57" s="267"/>
      <c r="AF57" s="267"/>
      <c r="AG57" s="267"/>
      <c r="AH57" s="267"/>
      <c r="AI57" s="267"/>
      <c r="AJ57" s="267" t="s">
        <v>9</v>
      </c>
      <c r="AK57" s="267"/>
      <c r="AL57" s="267"/>
      <c r="AM57" s="267"/>
      <c r="AN57" s="267"/>
      <c r="AO57" s="267"/>
      <c r="AP57" s="267"/>
      <c r="AQ57" s="267"/>
      <c r="AR57" s="267" t="s">
        <v>10</v>
      </c>
      <c r="AS57" s="267"/>
      <c r="AT57" s="267"/>
      <c r="AU57" s="267"/>
      <c r="AV57" s="267"/>
      <c r="AW57" s="267"/>
      <c r="AX57" s="267"/>
      <c r="AY57" s="267"/>
      <c r="BZ57" s="1" t="s">
        <v>15</v>
      </c>
    </row>
    <row r="58" spans="1:78" ht="16.5" customHeight="1">
      <c r="A58" s="93">
        <v>1</v>
      </c>
      <c r="B58" s="93"/>
      <c r="C58" s="93"/>
      <c r="D58" s="115" t="s">
        <v>93</v>
      </c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9"/>
      <c r="AB58" s="250">
        <f>AC50</f>
        <v>1282200</v>
      </c>
      <c r="AC58" s="250"/>
      <c r="AD58" s="250"/>
      <c r="AE58" s="250"/>
      <c r="AF58" s="250"/>
      <c r="AG58" s="250"/>
      <c r="AH58" s="250"/>
      <c r="AI58" s="250"/>
      <c r="AJ58" s="250">
        <f>AK50</f>
        <v>0</v>
      </c>
      <c r="AK58" s="250"/>
      <c r="AL58" s="250"/>
      <c r="AM58" s="250"/>
      <c r="AN58" s="250"/>
      <c r="AO58" s="250"/>
      <c r="AP58" s="250"/>
      <c r="AQ58" s="250"/>
      <c r="AR58" s="250">
        <f>AB58+AJ58</f>
        <v>1282200</v>
      </c>
      <c r="AS58" s="250"/>
      <c r="AT58" s="250"/>
      <c r="AU58" s="250"/>
      <c r="AV58" s="250"/>
      <c r="AW58" s="250"/>
      <c r="AX58" s="250"/>
      <c r="AY58" s="250"/>
      <c r="BZ58" s="1" t="s">
        <v>16</v>
      </c>
    </row>
    <row r="59" spans="1:78" s="4" customFormat="1" ht="16.5" customHeight="1">
      <c r="A59" s="241"/>
      <c r="B59" s="241"/>
      <c r="C59" s="241"/>
      <c r="D59" s="137" t="s">
        <v>27</v>
      </c>
      <c r="E59" s="254"/>
      <c r="F59" s="254"/>
      <c r="G59" s="254"/>
      <c r="H59" s="254"/>
      <c r="I59" s="254"/>
      <c r="J59" s="254"/>
      <c r="K59" s="254"/>
      <c r="L59" s="254"/>
      <c r="M59" s="254"/>
      <c r="N59" s="254"/>
      <c r="O59" s="254"/>
      <c r="P59" s="254"/>
      <c r="Q59" s="254"/>
      <c r="R59" s="254"/>
      <c r="S59" s="254"/>
      <c r="T59" s="254"/>
      <c r="U59" s="254"/>
      <c r="V59" s="254"/>
      <c r="W59" s="254"/>
      <c r="X59" s="254"/>
      <c r="Y59" s="254"/>
      <c r="Z59" s="254"/>
      <c r="AA59" s="255"/>
      <c r="AB59" s="247">
        <f>AB58</f>
        <v>1282200</v>
      </c>
      <c r="AC59" s="247"/>
      <c r="AD59" s="247"/>
      <c r="AE59" s="247"/>
      <c r="AF59" s="247"/>
      <c r="AG59" s="247"/>
      <c r="AH59" s="247"/>
      <c r="AI59" s="247"/>
      <c r="AJ59" s="247">
        <f>AJ58</f>
        <v>0</v>
      </c>
      <c r="AK59" s="247"/>
      <c r="AL59" s="247"/>
      <c r="AM59" s="247"/>
      <c r="AN59" s="247"/>
      <c r="AO59" s="247"/>
      <c r="AP59" s="247"/>
      <c r="AQ59" s="247"/>
      <c r="AR59" s="247">
        <f>AB59+AJ59</f>
        <v>1282200</v>
      </c>
      <c r="AS59" s="247"/>
      <c r="AT59" s="247"/>
      <c r="AU59" s="247"/>
      <c r="AV59" s="247"/>
      <c r="AW59" s="247"/>
      <c r="AX59" s="247"/>
      <c r="AY59" s="247"/>
    </row>
    <row r="60" spans="1:78" ht="15.75" customHeight="1"/>
    <row r="61" spans="1:78" ht="15.75" customHeight="1">
      <c r="A61" s="90" t="s">
        <v>43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</row>
    <row r="62" spans="1:78" ht="30.75" customHeight="1">
      <c r="A62" s="93" t="s">
        <v>28</v>
      </c>
      <c r="B62" s="93"/>
      <c r="C62" s="93"/>
      <c r="D62" s="93"/>
      <c r="E62" s="93"/>
      <c r="F62" s="93"/>
      <c r="G62" s="101" t="s">
        <v>44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93" t="s">
        <v>2</v>
      </c>
      <c r="AA62" s="93"/>
      <c r="AB62" s="93"/>
      <c r="AC62" s="93"/>
      <c r="AD62" s="93"/>
      <c r="AE62" s="93" t="s">
        <v>1</v>
      </c>
      <c r="AF62" s="93"/>
      <c r="AG62" s="93"/>
      <c r="AH62" s="93"/>
      <c r="AI62" s="93"/>
      <c r="AJ62" s="93"/>
      <c r="AK62" s="93"/>
      <c r="AL62" s="93"/>
      <c r="AM62" s="93"/>
      <c r="AN62" s="93"/>
      <c r="AO62" s="101" t="s">
        <v>29</v>
      </c>
      <c r="AP62" s="102"/>
      <c r="AQ62" s="102"/>
      <c r="AR62" s="102"/>
      <c r="AS62" s="102"/>
      <c r="AT62" s="102"/>
      <c r="AU62" s="102"/>
      <c r="AV62" s="103"/>
      <c r="AW62" s="101" t="s">
        <v>30</v>
      </c>
      <c r="AX62" s="102"/>
      <c r="AY62" s="102"/>
      <c r="AZ62" s="102"/>
      <c r="BA62" s="102"/>
      <c r="BB62" s="102"/>
      <c r="BC62" s="102"/>
      <c r="BD62" s="103"/>
      <c r="BE62" s="101" t="s">
        <v>27</v>
      </c>
      <c r="BF62" s="102"/>
      <c r="BG62" s="102"/>
      <c r="BH62" s="102"/>
      <c r="BI62" s="102"/>
      <c r="BJ62" s="102"/>
      <c r="BK62" s="102"/>
      <c r="BL62" s="103"/>
    </row>
    <row r="63" spans="1:78" ht="15.75" customHeight="1">
      <c r="A63" s="93">
        <v>1</v>
      </c>
      <c r="B63" s="93"/>
      <c r="C63" s="93"/>
      <c r="D63" s="93"/>
      <c r="E63" s="93"/>
      <c r="F63" s="93"/>
      <c r="G63" s="101">
        <v>2</v>
      </c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3"/>
      <c r="Z63" s="93">
        <v>3</v>
      </c>
      <c r="AA63" s="93"/>
      <c r="AB63" s="93"/>
      <c r="AC63" s="93"/>
      <c r="AD63" s="93"/>
      <c r="AE63" s="93">
        <v>4</v>
      </c>
      <c r="AF63" s="93"/>
      <c r="AG63" s="93"/>
      <c r="AH63" s="93"/>
      <c r="AI63" s="93"/>
      <c r="AJ63" s="93"/>
      <c r="AK63" s="93"/>
      <c r="AL63" s="93"/>
      <c r="AM63" s="93"/>
      <c r="AN63" s="93"/>
      <c r="AO63" s="93">
        <v>5</v>
      </c>
      <c r="AP63" s="93"/>
      <c r="AQ63" s="93"/>
      <c r="AR63" s="93"/>
      <c r="AS63" s="93"/>
      <c r="AT63" s="93"/>
      <c r="AU63" s="93"/>
      <c r="AV63" s="93"/>
      <c r="AW63" s="93">
        <v>6</v>
      </c>
      <c r="AX63" s="93"/>
      <c r="AY63" s="93"/>
      <c r="AZ63" s="93"/>
      <c r="BA63" s="93"/>
      <c r="BB63" s="93"/>
      <c r="BC63" s="93"/>
      <c r="BD63" s="93"/>
      <c r="BE63" s="93">
        <v>7</v>
      </c>
      <c r="BF63" s="93"/>
      <c r="BG63" s="93"/>
      <c r="BH63" s="93"/>
      <c r="BI63" s="93"/>
      <c r="BJ63" s="93"/>
      <c r="BK63" s="93"/>
      <c r="BL63" s="93"/>
    </row>
    <row r="64" spans="1:78" ht="12.75" hidden="1" customHeight="1">
      <c r="A64" s="93" t="s">
        <v>33</v>
      </c>
      <c r="B64" s="93"/>
      <c r="C64" s="93"/>
      <c r="D64" s="93"/>
      <c r="E64" s="93"/>
      <c r="F64" s="93"/>
      <c r="G64" s="164" t="s">
        <v>7</v>
      </c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6"/>
      <c r="Z64" s="93" t="s">
        <v>19</v>
      </c>
      <c r="AA64" s="93"/>
      <c r="AB64" s="93"/>
      <c r="AC64" s="93"/>
      <c r="AD64" s="93"/>
      <c r="AE64" s="270" t="s">
        <v>32</v>
      </c>
      <c r="AF64" s="270"/>
      <c r="AG64" s="270"/>
      <c r="AH64" s="270"/>
      <c r="AI64" s="270"/>
      <c r="AJ64" s="270"/>
      <c r="AK64" s="270"/>
      <c r="AL64" s="270"/>
      <c r="AM64" s="270"/>
      <c r="AN64" s="164"/>
      <c r="AO64" s="267" t="s">
        <v>8</v>
      </c>
      <c r="AP64" s="267"/>
      <c r="AQ64" s="267"/>
      <c r="AR64" s="267"/>
      <c r="AS64" s="267"/>
      <c r="AT64" s="267"/>
      <c r="AU64" s="267"/>
      <c r="AV64" s="267"/>
      <c r="AW64" s="267" t="s">
        <v>31</v>
      </c>
      <c r="AX64" s="267"/>
      <c r="AY64" s="267"/>
      <c r="AZ64" s="267"/>
      <c r="BA64" s="267"/>
      <c r="BB64" s="267"/>
      <c r="BC64" s="267"/>
      <c r="BD64" s="267"/>
      <c r="BE64" s="267" t="s">
        <v>66</v>
      </c>
      <c r="BF64" s="267"/>
      <c r="BG64" s="267"/>
      <c r="BH64" s="267"/>
      <c r="BI64" s="267"/>
      <c r="BJ64" s="267"/>
      <c r="BK64" s="267"/>
      <c r="BL64" s="267"/>
      <c r="BZ64" s="1" t="s">
        <v>17</v>
      </c>
    </row>
    <row r="65" spans="1:78" s="4" customFormat="1" ht="17.25" customHeight="1">
      <c r="A65" s="241">
        <v>0</v>
      </c>
      <c r="B65" s="241"/>
      <c r="C65" s="241"/>
      <c r="D65" s="241"/>
      <c r="E65" s="241"/>
      <c r="F65" s="241"/>
      <c r="G65" s="155" t="s">
        <v>65</v>
      </c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7"/>
      <c r="Z65" s="244"/>
      <c r="AA65" s="244"/>
      <c r="AB65" s="244"/>
      <c r="AC65" s="244"/>
      <c r="AD65" s="244"/>
      <c r="AE65" s="256"/>
      <c r="AF65" s="256"/>
      <c r="AG65" s="256"/>
      <c r="AH65" s="256"/>
      <c r="AI65" s="256"/>
      <c r="AJ65" s="256"/>
      <c r="AK65" s="256"/>
      <c r="AL65" s="256"/>
      <c r="AM65" s="256"/>
      <c r="AN65" s="158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Z65" s="4" t="s">
        <v>18</v>
      </c>
    </row>
    <row r="66" spans="1:78" ht="33" customHeight="1">
      <c r="A66" s="93">
        <v>1</v>
      </c>
      <c r="B66" s="93"/>
      <c r="C66" s="93"/>
      <c r="D66" s="93"/>
      <c r="E66" s="93"/>
      <c r="F66" s="93"/>
      <c r="G66" s="167" t="s">
        <v>305</v>
      </c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6"/>
      <c r="Z66" s="240" t="s">
        <v>68</v>
      </c>
      <c r="AA66" s="240"/>
      <c r="AB66" s="240"/>
      <c r="AC66" s="240"/>
      <c r="AD66" s="240"/>
      <c r="AE66" s="170" t="s">
        <v>313</v>
      </c>
      <c r="AF66" s="237"/>
      <c r="AG66" s="237"/>
      <c r="AH66" s="237"/>
      <c r="AI66" s="237"/>
      <c r="AJ66" s="237"/>
      <c r="AK66" s="237"/>
      <c r="AL66" s="237"/>
      <c r="AM66" s="237"/>
      <c r="AN66" s="238"/>
      <c r="AO66" s="239">
        <v>1282200</v>
      </c>
      <c r="AP66" s="239"/>
      <c r="AQ66" s="239"/>
      <c r="AR66" s="239"/>
      <c r="AS66" s="239"/>
      <c r="AT66" s="239"/>
      <c r="AU66" s="239"/>
      <c r="AV66" s="239"/>
      <c r="AW66" s="239">
        <v>0</v>
      </c>
      <c r="AX66" s="239"/>
      <c r="AY66" s="239"/>
      <c r="AZ66" s="239"/>
      <c r="BA66" s="239"/>
      <c r="BB66" s="239"/>
      <c r="BC66" s="239"/>
      <c r="BD66" s="239"/>
      <c r="BE66" s="239">
        <f>AO66</f>
        <v>1282200</v>
      </c>
      <c r="BF66" s="239"/>
      <c r="BG66" s="239"/>
      <c r="BH66" s="239"/>
      <c r="BI66" s="239"/>
      <c r="BJ66" s="239"/>
      <c r="BK66" s="239"/>
      <c r="BL66" s="239"/>
    </row>
    <row r="67" spans="1:78" s="4" customFormat="1" ht="18" customHeight="1">
      <c r="A67" s="241">
        <v>0</v>
      </c>
      <c r="B67" s="241"/>
      <c r="C67" s="241"/>
      <c r="D67" s="241"/>
      <c r="E67" s="241"/>
      <c r="F67" s="241"/>
      <c r="G67" s="173" t="s">
        <v>69</v>
      </c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3"/>
      <c r="Z67" s="244"/>
      <c r="AA67" s="244"/>
      <c r="AB67" s="244"/>
      <c r="AC67" s="244"/>
      <c r="AD67" s="244"/>
      <c r="AE67" s="179"/>
      <c r="AF67" s="245"/>
      <c r="AG67" s="245"/>
      <c r="AH67" s="245"/>
      <c r="AI67" s="245"/>
      <c r="AJ67" s="245"/>
      <c r="AK67" s="245"/>
      <c r="AL67" s="245"/>
      <c r="AM67" s="245"/>
      <c r="AN67" s="246"/>
      <c r="AO67" s="260"/>
      <c r="AP67" s="260"/>
      <c r="AQ67" s="260"/>
      <c r="AR67" s="260"/>
      <c r="AS67" s="260"/>
      <c r="AT67" s="260"/>
      <c r="AU67" s="260"/>
      <c r="AV67" s="260"/>
      <c r="AW67" s="260"/>
      <c r="AX67" s="260"/>
      <c r="AY67" s="260"/>
      <c r="AZ67" s="260"/>
      <c r="BA67" s="260"/>
      <c r="BB67" s="260"/>
      <c r="BC67" s="260"/>
      <c r="BD67" s="260"/>
      <c r="BE67" s="260"/>
      <c r="BF67" s="260"/>
      <c r="BG67" s="260"/>
      <c r="BH67" s="260"/>
      <c r="BI67" s="260"/>
      <c r="BJ67" s="260"/>
      <c r="BK67" s="260"/>
      <c r="BL67" s="260"/>
    </row>
    <row r="68" spans="1:78" ht="30" customHeight="1">
      <c r="A68" s="93">
        <v>1</v>
      </c>
      <c r="B68" s="93"/>
      <c r="C68" s="93"/>
      <c r="D68" s="93"/>
      <c r="E68" s="93"/>
      <c r="F68" s="93"/>
      <c r="G68" s="281" t="s">
        <v>310</v>
      </c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3"/>
      <c r="Z68" s="240" t="s">
        <v>309</v>
      </c>
      <c r="AA68" s="240"/>
      <c r="AB68" s="240"/>
      <c r="AC68" s="240"/>
      <c r="AD68" s="240"/>
      <c r="AE68" s="170" t="s">
        <v>306</v>
      </c>
      <c r="AF68" s="237"/>
      <c r="AG68" s="237"/>
      <c r="AH68" s="237"/>
      <c r="AI68" s="237"/>
      <c r="AJ68" s="237"/>
      <c r="AK68" s="237"/>
      <c r="AL68" s="237"/>
      <c r="AM68" s="237"/>
      <c r="AN68" s="238"/>
      <c r="AO68" s="280">
        <v>116.1</v>
      </c>
      <c r="AP68" s="280"/>
      <c r="AQ68" s="280"/>
      <c r="AR68" s="280"/>
      <c r="AS68" s="280"/>
      <c r="AT68" s="280"/>
      <c r="AU68" s="280"/>
      <c r="AV68" s="280"/>
      <c r="AW68" s="239">
        <v>0</v>
      </c>
      <c r="AX68" s="239"/>
      <c r="AY68" s="239"/>
      <c r="AZ68" s="239"/>
      <c r="BA68" s="239"/>
      <c r="BB68" s="239"/>
      <c r="BC68" s="239"/>
      <c r="BD68" s="239"/>
      <c r="BE68" s="280">
        <v>116.1</v>
      </c>
      <c r="BF68" s="280"/>
      <c r="BG68" s="280"/>
      <c r="BH68" s="280"/>
      <c r="BI68" s="280"/>
      <c r="BJ68" s="280"/>
      <c r="BK68" s="280"/>
      <c r="BL68" s="280"/>
    </row>
    <row r="69" spans="1:78" s="4" customFormat="1" ht="16.5" customHeight="1">
      <c r="A69" s="241">
        <v>0</v>
      </c>
      <c r="B69" s="241"/>
      <c r="C69" s="241"/>
      <c r="D69" s="241"/>
      <c r="E69" s="241"/>
      <c r="F69" s="241"/>
      <c r="G69" s="173" t="s">
        <v>71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79"/>
      <c r="AF69" s="245"/>
      <c r="AG69" s="245"/>
      <c r="AH69" s="245"/>
      <c r="AI69" s="245"/>
      <c r="AJ69" s="245"/>
      <c r="AK69" s="245"/>
      <c r="AL69" s="245"/>
      <c r="AM69" s="245"/>
      <c r="AN69" s="246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</row>
    <row r="70" spans="1:78" ht="30" customHeight="1">
      <c r="A70" s="93">
        <v>1</v>
      </c>
      <c r="B70" s="93"/>
      <c r="C70" s="93"/>
      <c r="D70" s="93"/>
      <c r="E70" s="93"/>
      <c r="F70" s="93"/>
      <c r="G70" s="281" t="s">
        <v>307</v>
      </c>
      <c r="H70" s="282"/>
      <c r="I70" s="282"/>
      <c r="J70" s="282"/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3"/>
      <c r="Z70" s="240" t="s">
        <v>68</v>
      </c>
      <c r="AA70" s="240"/>
      <c r="AB70" s="240"/>
      <c r="AC70" s="240"/>
      <c r="AD70" s="240"/>
      <c r="AE70" s="170" t="s">
        <v>308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39">
        <f>AO66/AO68</f>
        <v>11043.927648578812</v>
      </c>
      <c r="AP70" s="239"/>
      <c r="AQ70" s="239"/>
      <c r="AR70" s="239"/>
      <c r="AS70" s="239"/>
      <c r="AT70" s="239"/>
      <c r="AU70" s="239"/>
      <c r="AV70" s="239"/>
      <c r="AW70" s="239">
        <v>0</v>
      </c>
      <c r="AX70" s="239"/>
      <c r="AY70" s="239"/>
      <c r="AZ70" s="239"/>
      <c r="BA70" s="239"/>
      <c r="BB70" s="239"/>
      <c r="BC70" s="239"/>
      <c r="BD70" s="239"/>
      <c r="BE70" s="239">
        <f>BE66/BE68</f>
        <v>11043.927648578812</v>
      </c>
      <c r="BF70" s="239"/>
      <c r="BG70" s="239"/>
      <c r="BH70" s="239"/>
      <c r="BI70" s="239"/>
      <c r="BJ70" s="239"/>
      <c r="BK70" s="239"/>
      <c r="BL70" s="239"/>
    </row>
    <row r="71" spans="1:78" s="4" customFormat="1" ht="17.25" customHeight="1">
      <c r="A71" s="241">
        <v>0</v>
      </c>
      <c r="B71" s="241"/>
      <c r="C71" s="241"/>
      <c r="D71" s="241"/>
      <c r="E71" s="241"/>
      <c r="F71" s="241"/>
      <c r="G71" s="173" t="s">
        <v>72</v>
      </c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3"/>
      <c r="Z71" s="244"/>
      <c r="AA71" s="244"/>
      <c r="AB71" s="244"/>
      <c r="AC71" s="244"/>
      <c r="AD71" s="244"/>
      <c r="AE71" s="179"/>
      <c r="AF71" s="245"/>
      <c r="AG71" s="245"/>
      <c r="AH71" s="245"/>
      <c r="AI71" s="245"/>
      <c r="AJ71" s="245"/>
      <c r="AK71" s="245"/>
      <c r="AL71" s="245"/>
      <c r="AM71" s="245"/>
      <c r="AN71" s="246"/>
      <c r="AO71" s="260"/>
      <c r="AP71" s="260"/>
      <c r="AQ71" s="260"/>
      <c r="AR71" s="260"/>
      <c r="AS71" s="260"/>
      <c r="AT71" s="260"/>
      <c r="AU71" s="260"/>
      <c r="AV71" s="260"/>
      <c r="AW71" s="260"/>
      <c r="AX71" s="260"/>
      <c r="AY71" s="260"/>
      <c r="AZ71" s="260"/>
      <c r="BA71" s="260"/>
      <c r="BB71" s="260"/>
      <c r="BC71" s="260"/>
      <c r="BD71" s="260"/>
      <c r="BE71" s="260"/>
      <c r="BF71" s="260"/>
      <c r="BG71" s="260"/>
      <c r="BH71" s="260"/>
      <c r="BI71" s="260"/>
      <c r="BJ71" s="260"/>
      <c r="BK71" s="260"/>
      <c r="BL71" s="260"/>
    </row>
    <row r="72" spans="1:78" ht="30" customHeight="1">
      <c r="A72" s="93">
        <v>1</v>
      </c>
      <c r="B72" s="93"/>
      <c r="C72" s="93"/>
      <c r="D72" s="93"/>
      <c r="E72" s="93"/>
      <c r="F72" s="93"/>
      <c r="G72" s="167" t="s">
        <v>311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40" t="s">
        <v>73</v>
      </c>
      <c r="AA72" s="240"/>
      <c r="AB72" s="240"/>
      <c r="AC72" s="240"/>
      <c r="AD72" s="240"/>
      <c r="AE72" s="170" t="s">
        <v>312</v>
      </c>
      <c r="AF72" s="237"/>
      <c r="AG72" s="237"/>
      <c r="AH72" s="237"/>
      <c r="AI72" s="237"/>
      <c r="AJ72" s="237"/>
      <c r="AK72" s="237"/>
      <c r="AL72" s="237"/>
      <c r="AM72" s="237"/>
      <c r="AN72" s="238"/>
      <c r="AO72" s="239">
        <v>100</v>
      </c>
      <c r="AP72" s="239"/>
      <c r="AQ72" s="239"/>
      <c r="AR72" s="239"/>
      <c r="AS72" s="239"/>
      <c r="AT72" s="239"/>
      <c r="AU72" s="239"/>
      <c r="AV72" s="239"/>
      <c r="AW72" s="239">
        <v>0</v>
      </c>
      <c r="AX72" s="239"/>
      <c r="AY72" s="239"/>
      <c r="AZ72" s="239"/>
      <c r="BA72" s="239"/>
      <c r="BB72" s="239"/>
      <c r="BC72" s="239"/>
      <c r="BD72" s="239"/>
      <c r="BE72" s="239">
        <v>100</v>
      </c>
      <c r="BF72" s="239"/>
      <c r="BG72" s="239"/>
      <c r="BH72" s="239"/>
      <c r="BI72" s="239"/>
      <c r="BJ72" s="239"/>
      <c r="BK72" s="239"/>
      <c r="BL72" s="239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193" t="s">
        <v>80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5"/>
      <c r="X75" s="195"/>
      <c r="Y75" s="195"/>
      <c r="Z75" s="195"/>
      <c r="AA75" s="195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  <c r="AN75" s="45"/>
      <c r="AO75" s="196" t="s">
        <v>82</v>
      </c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</row>
    <row r="76" spans="1:78">
      <c r="W76" s="188" t="s">
        <v>5</v>
      </c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O76" s="188" t="s">
        <v>52</v>
      </c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</row>
    <row r="77" spans="1:78" ht="13.5" customHeight="1">
      <c r="A77" s="189" t="s">
        <v>3</v>
      </c>
      <c r="B77" s="189"/>
      <c r="C77" s="189"/>
      <c r="D77" s="189"/>
      <c r="E77" s="189"/>
      <c r="F77" s="189"/>
      <c r="G77" s="189"/>
    </row>
    <row r="78" spans="1:78" ht="15.75" customHeight="1">
      <c r="A78" s="72" t="s">
        <v>79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78">
      <c r="A79" s="192" t="s">
        <v>47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193" t="s">
        <v>81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  <c r="AN81" s="45"/>
      <c r="AO81" s="196" t="s">
        <v>83</v>
      </c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  <c r="AZ81" s="197"/>
      <c r="BA81" s="197"/>
      <c r="BB81" s="197"/>
      <c r="BC81" s="197"/>
      <c r="BD81" s="197"/>
      <c r="BE81" s="197"/>
      <c r="BF81" s="197"/>
      <c r="BG81" s="197"/>
    </row>
    <row r="82" spans="1:59">
      <c r="W82" s="188" t="s">
        <v>5</v>
      </c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O82" s="188" t="s">
        <v>52</v>
      </c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</row>
    <row r="83" spans="1:59">
      <c r="A83" s="190">
        <v>44713</v>
      </c>
      <c r="B83" s="191"/>
      <c r="C83" s="191"/>
      <c r="D83" s="191"/>
      <c r="E83" s="191"/>
      <c r="F83" s="191"/>
      <c r="G83" s="191"/>
      <c r="H83" s="191"/>
    </row>
    <row r="84" spans="1:59">
      <c r="A84" s="188" t="s">
        <v>45</v>
      </c>
      <c r="B84" s="188"/>
      <c r="C84" s="188"/>
      <c r="D84" s="188"/>
      <c r="E84" s="188"/>
      <c r="F84" s="188"/>
      <c r="G84" s="188"/>
      <c r="H84" s="188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71:L71 G65:G66 G69:L69 G71:G72">
    <cfRule type="cellIs" dxfId="4" priority="3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2">
    <cfRule type="cellIs" dxfId="2" priority="1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0 G68 G67:L67">
    <cfRule type="cellIs" dxfId="0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2022-09-06T12:20:53Z</cp:lastPrinted>
  <dcterms:created xsi:type="dcterms:W3CDTF">2016-08-15T09:54:21Z</dcterms:created>
  <dcterms:modified xsi:type="dcterms:W3CDTF">2022-09-06T12:57:16Z</dcterms:modified>
</cp:coreProperties>
</file>